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9FDA83AC-0841-4B16-BFB9-4872AF5B57C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'DC33'!$A$1:$K$34</definedName>
    <definedName name="_xlnm.Print_Area" localSheetId="10">'DC34'!$A$1:$K$34</definedName>
    <definedName name="_xlnm.Print_Area" localSheetId="15">'DC35'!$A$1:$K$34</definedName>
    <definedName name="_xlnm.Print_Area" localSheetId="21">'DC36'!$A$1:$K$34</definedName>
    <definedName name="_xlnm.Print_Area" localSheetId="26">'DC47'!$A$1:$K$34</definedName>
    <definedName name="_xlnm.Print_Area" localSheetId="0">'LIM331'!$A$1:$K$34</definedName>
    <definedName name="_xlnm.Print_Area" localSheetId="1">'LIM332'!$A$1:$K$34</definedName>
    <definedName name="_xlnm.Print_Area" localSheetId="2">'LIM333'!$A$1:$K$34</definedName>
    <definedName name="_xlnm.Print_Area" localSheetId="3">'LIM334'!$A$1:$K$34</definedName>
    <definedName name="_xlnm.Print_Area" localSheetId="4">'LIM335'!$A$1:$K$34</definedName>
    <definedName name="_xlnm.Print_Area" localSheetId="6">'LIM341'!$A$1:$K$34</definedName>
    <definedName name="_xlnm.Print_Area" localSheetId="7">'LIM343'!$A$1:$K$34</definedName>
    <definedName name="_xlnm.Print_Area" localSheetId="8">'LIM344'!$A$1:$K$34</definedName>
    <definedName name="_xlnm.Print_Area" localSheetId="9">'LIM345'!$A$1:$K$34</definedName>
    <definedName name="_xlnm.Print_Area" localSheetId="11">'LIM351'!$A$1:$K$34</definedName>
    <definedName name="_xlnm.Print_Area" localSheetId="12">'LIM353'!$A$1:$K$34</definedName>
    <definedName name="_xlnm.Print_Area" localSheetId="13">'LIM354'!$A$1:$K$34</definedName>
    <definedName name="_xlnm.Print_Area" localSheetId="14">'LIM355'!$A$1:$K$34</definedName>
    <definedName name="_xlnm.Print_Area" localSheetId="16">'LIM361'!$A$1:$K$34</definedName>
    <definedName name="_xlnm.Print_Area" localSheetId="17">'LIM362'!$A$1:$K$34</definedName>
    <definedName name="_xlnm.Print_Area" localSheetId="18">'LIM366'!$A$1:$K$34</definedName>
    <definedName name="_xlnm.Print_Area" localSheetId="19">'LIM367'!$A$1:$K$34</definedName>
    <definedName name="_xlnm.Print_Area" localSheetId="20">'LIM368'!$A$1:$K$34</definedName>
    <definedName name="_xlnm.Print_Area" localSheetId="22">'LIM471'!$A$1:$K$34</definedName>
    <definedName name="_xlnm.Print_Area" localSheetId="23">'LIM472'!$A$1:$K$34</definedName>
    <definedName name="_xlnm.Print_Area" localSheetId="24">'LIM473'!$A$1:$K$34</definedName>
    <definedName name="_xlnm.Print_Area" localSheetId="25">'LIM476'!$A$1:$K$34</definedName>
    <definedName name="_xlnm.Print_Area" localSheetId="27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8" l="1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<sst xmlns="http://schemas.openxmlformats.org/spreadsheetml/2006/main" count="2212" uniqueCount="70">
  <si>
    <t/>
  </si>
  <si>
    <t/>
  </si>
  <si>
    <t>Limpopo: Greater Giyani (LIM331)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</si>
  <si>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</si>
  <si>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</si>
  <si>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</si>
  <si>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</si>
  <si>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</si>
  <si>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</si>
  <si>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</si>
  <si>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</si>
  <si>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</si>
  <si>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</si>
  <si>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</si>
  <si>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</si>
  <si>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</si>
  <si>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</si>
  <si>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</si>
  <si>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</si>
  <si>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</si>
  <si>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</si>
  <si>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</si>
  <si>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</si>
  <si>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</si>
  <si>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</si>
  <si>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</si>
  <si>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</si>
  <si>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</si>
  <si>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</si>
  <si>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</si>
  <si>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</si>
  <si>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</si>
  <si>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</si>
  <si>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</si>
  <si>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</si>
  <si>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</si>
  <si>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</si>
  <si>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</si>
  <si>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</si>
  <si>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</si>
  <si>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</si>
  <si>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</si>
  <si>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</si>
  <si>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Limpopo: Greater Letaba (LIM332)</t>
  </si>
  <si>
    <t>Limpopo: Greater Tzaneen (LIM333)</t>
  </si>
  <si>
    <t>Limpopo: Ba-Phalaborwa (LIM334)</t>
  </si>
  <si>
    <t>Limpopo: Maruleng (LIM335)</t>
  </si>
  <si>
    <t>Limpopo: Mopani (DC33)</t>
  </si>
  <si>
    <t>Limpopo: Musina (LIM341)</t>
  </si>
  <si>
    <t>Limpopo: Thulamela (LIM343)</t>
  </si>
  <si>
    <t>Limpopo: Makhado (LIM344)</t>
  </si>
  <si>
    <t>Limpopo: Collins Chabane (LIM345)</t>
  </si>
  <si>
    <t>Limpopo: Vhembe (DC34)</t>
  </si>
  <si>
    <t>Limpopo: Blouberg (LIM351)</t>
  </si>
  <si>
    <t>Limpopo: Molemole (LIM353)</t>
  </si>
  <si>
    <t>Limpopo: Polokwane (LIM354)</t>
  </si>
  <si>
    <t>Limpopo: Lepelle-Nkumpi (LIM355)</t>
  </si>
  <si>
    <t>Limpopo: Capricorn (DC35)</t>
  </si>
  <si>
    <t>Limpopo: Thabazimbi (LIM361)</t>
  </si>
  <si>
    <t>Limpopo: Lephalale (LIM362)</t>
  </si>
  <si>
    <t>Limpopo: Bela Bela (LIM366)</t>
  </si>
  <si>
    <t>Limpopo: Mogalakwena (LIM367)</t>
  </si>
  <si>
    <t>Limpopo: Modimolle-Mookgopong (LIM368)</t>
  </si>
  <si>
    <t>Limpopo: Waterberg (DC36)</t>
  </si>
  <si>
    <t>Limpopo: Ephraim Mogale (LIM471)</t>
  </si>
  <si>
    <t>Limpopo: Elias Motsoaledi (LIM472)</t>
  </si>
  <si>
    <t>Limpopo: Makhuduthamaga (LIM473)</t>
  </si>
  <si>
    <t>Limpopo: Tubatse Fetakgomo (LIM476)</t>
  </si>
  <si>
    <t>Limpopo: Sekhukhune (DC47)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</si>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</sst>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79316562</v>
      </c>
      <c r="D8" s="41">
        <v>79920776</v>
      </c>
      <c r="E8" s="41">
        <v>83621082</v>
      </c>
      <c r="F8" s="41">
        <v>84316418</v>
      </c>
      <c r="G8" s="42">
        <v>88194972</v>
      </c>
      <c r="H8" s="43">
        <v>92163747</v>
      </c>
      <c r="I8" s="22">
        <f>IF(($E8       =0),0,((($F8       /$E8       )-1)*100))</f>
        <v>0.83153193353799892</v>
      </c>
      <c r="J8" s="23">
        <f>IF(($E8       =0),0,(((($H8       /$E8       )^(1/3))-1)*100))</f>
        <v>3.2955106082039443</v>
      </c>
    </row>
    <row r="9" spans="1:11" x14ac:dyDescent="0.2">
      <c r="A9" s="3" t="s">
        <v>17</v>
      </c>
      <c r="B9" s="21" t="s">
        <v>20</v>
      </c>
      <c r="C9" s="41">
        <v>9424350</v>
      </c>
      <c r="D9" s="41">
        <v>8746242</v>
      </c>
      <c r="E9" s="41">
        <v>8753684</v>
      </c>
      <c r="F9" s="41">
        <v>9183556</v>
      </c>
      <c r="G9" s="42">
        <v>9605997</v>
      </c>
      <c r="H9" s="43">
        <v>10038268</v>
      </c>
      <c r="I9" s="22">
        <f>IF(($E9       =0),0,((($F9       /$E9       )-1)*100))</f>
        <v>4.910755288858959</v>
      </c>
      <c r="J9" s="23">
        <f>IF(($E9       =0),0,(((($H9       /$E9       )^(1/3))-1)*100))</f>
        <v>4.6701003245848804</v>
      </c>
    </row>
    <row r="10" spans="1:11" x14ac:dyDescent="0.2">
      <c r="A10" s="3" t="s">
        <v>17</v>
      </c>
      <c r="B10" s="21" t="s">
        <v>21</v>
      </c>
      <c r="C10" s="41">
        <v>451083663</v>
      </c>
      <c r="D10" s="41">
        <v>448619460</v>
      </c>
      <c r="E10" s="41">
        <v>188739048</v>
      </c>
      <c r="F10" s="41">
        <v>483441115</v>
      </c>
      <c r="G10" s="42">
        <v>480831563</v>
      </c>
      <c r="H10" s="43">
        <v>467589704</v>
      </c>
      <c r="I10" s="22">
        <f t="shared" ref="I10:I33" si="0">IF(($E10      =0),0,((($F10      /$E10      )-1)*100))</f>
        <v>156.14260542418333</v>
      </c>
      <c r="J10" s="23">
        <f t="shared" ref="J10:J33" si="1">IF(($E10      =0),0,(((($H10      /$E10      )^(1/3))-1)*100))</f>
        <v>35.311401776868912</v>
      </c>
    </row>
    <row r="11" spans="1:11" x14ac:dyDescent="0.2">
      <c r="A11" s="9" t="s">
        <v>17</v>
      </c>
      <c r="B11" s="24" t="s">
        <v>22</v>
      </c>
      <c r="C11" s="44">
        <v>539824575</v>
      </c>
      <c r="D11" s="44">
        <v>537286478</v>
      </c>
      <c r="E11" s="44">
        <v>281113814</v>
      </c>
      <c r="F11" s="44">
        <v>576941089</v>
      </c>
      <c r="G11" s="45">
        <v>578632532</v>
      </c>
      <c r="H11" s="46">
        <v>569791719</v>
      </c>
      <c r="I11" s="25">
        <f t="shared" si="0"/>
        <v>105.23398718499122</v>
      </c>
      <c r="J11" s="26">
        <f t="shared" si="1"/>
        <v>26.554613524271641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200327289</v>
      </c>
      <c r="D13" s="41">
        <v>178495308</v>
      </c>
      <c r="E13" s="41">
        <v>170687116</v>
      </c>
      <c r="F13" s="41">
        <v>203647361</v>
      </c>
      <c r="G13" s="42">
        <v>209377982</v>
      </c>
      <c r="H13" s="43">
        <v>218647741</v>
      </c>
      <c r="I13" s="22">
        <f t="shared" si="0"/>
        <v>19.310329784938183</v>
      </c>
      <c r="J13" s="23">
        <f t="shared" si="1"/>
        <v>8.6045660810541769</v>
      </c>
    </row>
    <row r="14" spans="1:11" x14ac:dyDescent="0.2">
      <c r="A14" s="3" t="s">
        <v>17</v>
      </c>
      <c r="B14" s="21" t="s">
        <v>25</v>
      </c>
      <c r="C14" s="41">
        <v>29000000</v>
      </c>
      <c r="D14" s="41">
        <v>122278267</v>
      </c>
      <c r="E14" s="41">
        <v>0</v>
      </c>
      <c r="F14" s="41">
        <v>125000000</v>
      </c>
      <c r="G14" s="42">
        <v>130000000</v>
      </c>
      <c r="H14" s="43">
        <v>135000000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319016295</v>
      </c>
      <c r="D17" s="41">
        <v>332990316</v>
      </c>
      <c r="E17" s="41">
        <v>292160047</v>
      </c>
      <c r="F17" s="41">
        <v>382422892</v>
      </c>
      <c r="G17" s="42">
        <v>389721743</v>
      </c>
      <c r="H17" s="43">
        <v>402648988</v>
      </c>
      <c r="I17" s="29">
        <f t="shared" si="0"/>
        <v>30.89499947951473</v>
      </c>
      <c r="J17" s="30">
        <f t="shared" si="1"/>
        <v>11.284649439724825</v>
      </c>
    </row>
    <row r="18" spans="1:10" x14ac:dyDescent="0.2">
      <c r="A18" s="3" t="s">
        <v>17</v>
      </c>
      <c r="B18" s="24" t="s">
        <v>28</v>
      </c>
      <c r="C18" s="44">
        <v>548343584</v>
      </c>
      <c r="D18" s="44">
        <v>633763891</v>
      </c>
      <c r="E18" s="44">
        <v>462847163</v>
      </c>
      <c r="F18" s="44">
        <v>711070253</v>
      </c>
      <c r="G18" s="45">
        <v>729099725</v>
      </c>
      <c r="H18" s="46">
        <v>756296729</v>
      </c>
      <c r="I18" s="25">
        <f t="shared" si="0"/>
        <v>53.629601700723839</v>
      </c>
      <c r="J18" s="26">
        <f t="shared" si="1"/>
        <v>17.783612964195129</v>
      </c>
    </row>
    <row r="19" spans="1:10" ht="23.25" customHeight="1" x14ac:dyDescent="0.2">
      <c r="A19" s="31" t="s">
        <v>17</v>
      </c>
      <c r="B19" s="32" t="s">
        <v>29</v>
      </c>
      <c r="C19" s="50">
        <v>-8519009</v>
      </c>
      <c r="D19" s="50">
        <v>-96477413</v>
      </c>
      <c r="E19" s="50">
        <v>-181733349</v>
      </c>
      <c r="F19" s="51">
        <v>-134129164</v>
      </c>
      <c r="G19" s="52">
        <v>-150467193</v>
      </c>
      <c r="H19" s="53">
        <v>-186505010</v>
      </c>
      <c r="I19" s="33">
        <f t="shared" si="0"/>
        <v>-26.194523603920384</v>
      </c>
      <c r="J19" s="34">
        <f t="shared" si="1"/>
        <v>0.86766271440166243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112057989</v>
      </c>
      <c r="D23" s="41">
        <v>121800856</v>
      </c>
      <c r="E23" s="41">
        <v>84655920</v>
      </c>
      <c r="F23" s="41">
        <v>94870835</v>
      </c>
      <c r="G23" s="42">
        <v>83532790</v>
      </c>
      <c r="H23" s="43">
        <v>52495000</v>
      </c>
      <c r="I23" s="36">
        <f t="shared" si="0"/>
        <v>12.06639181288207</v>
      </c>
      <c r="J23" s="23">
        <f t="shared" si="1"/>
        <v>-14.725299631472854</v>
      </c>
    </row>
    <row r="24" spans="1:10" x14ac:dyDescent="0.2">
      <c r="A24" s="9" t="s">
        <v>17</v>
      </c>
      <c r="B24" s="21" t="s">
        <v>33</v>
      </c>
      <c r="C24" s="41">
        <v>102932550</v>
      </c>
      <c r="D24" s="41">
        <v>97682433</v>
      </c>
      <c r="E24" s="41">
        <v>102364973</v>
      </c>
      <c r="F24" s="41">
        <v>85633850</v>
      </c>
      <c r="G24" s="42">
        <v>88892800</v>
      </c>
      <c r="H24" s="43">
        <v>96010800</v>
      </c>
      <c r="I24" s="36">
        <f t="shared" si="0"/>
        <v>-16.344578140024513</v>
      </c>
      <c r="J24" s="23">
        <f t="shared" si="1"/>
        <v>-2.1134766079215939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214990539</v>
      </c>
      <c r="D26" s="44">
        <v>219483289</v>
      </c>
      <c r="E26" s="44">
        <v>187020893</v>
      </c>
      <c r="F26" s="44">
        <v>180504685</v>
      </c>
      <c r="G26" s="45">
        <v>172425590</v>
      </c>
      <c r="H26" s="46">
        <v>148505800</v>
      </c>
      <c r="I26" s="25">
        <f t="shared" si="0"/>
        <v>-3.4842139268365102</v>
      </c>
      <c r="J26" s="26">
        <f t="shared" si="1"/>
        <v>-7.3985551249785342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47552989</v>
      </c>
      <c r="D29" s="41">
        <v>50645469</v>
      </c>
      <c r="E29" s="41">
        <v>51424879</v>
      </c>
      <c r="F29" s="41">
        <v>31279000</v>
      </c>
      <c r="G29" s="42">
        <v>18600000</v>
      </c>
      <c r="H29" s="43">
        <v>19600000</v>
      </c>
      <c r="I29" s="36">
        <f t="shared" si="0"/>
        <v>-39.175355181681617</v>
      </c>
      <c r="J29" s="23">
        <f t="shared" si="1"/>
        <v>-27.496172961753729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82639461</v>
      </c>
      <c r="D31" s="41">
        <v>78847344</v>
      </c>
      <c r="E31" s="41">
        <v>76715045</v>
      </c>
      <c r="F31" s="41">
        <v>81654850</v>
      </c>
      <c r="G31" s="42">
        <v>106485590</v>
      </c>
      <c r="H31" s="43">
        <v>97410800</v>
      </c>
      <c r="I31" s="36">
        <f t="shared" si="0"/>
        <v>6.439160662683574</v>
      </c>
      <c r="J31" s="23">
        <f t="shared" si="1"/>
        <v>8.2868004935283235</v>
      </c>
    </row>
    <row r="32" spans="1:10" x14ac:dyDescent="0.2">
      <c r="A32" s="9" t="s">
        <v>17</v>
      </c>
      <c r="B32" s="21" t="s">
        <v>34</v>
      </c>
      <c r="C32" s="41">
        <v>84798089</v>
      </c>
      <c r="D32" s="41">
        <v>89990476</v>
      </c>
      <c r="E32" s="41">
        <v>58880969</v>
      </c>
      <c r="F32" s="41">
        <v>67570835</v>
      </c>
      <c r="G32" s="42">
        <v>47340000</v>
      </c>
      <c r="H32" s="43">
        <v>31495000</v>
      </c>
      <c r="I32" s="36">
        <f t="shared" si="0"/>
        <v>14.758361058901738</v>
      </c>
      <c r="J32" s="23">
        <f t="shared" si="1"/>
        <v>-18.825014189790636</v>
      </c>
    </row>
    <row r="33" spans="1:11" ht="13.5" thickBot="1" x14ac:dyDescent="0.25">
      <c r="A33" s="9" t="s">
        <v>17</v>
      </c>
      <c r="B33" s="37" t="s">
        <v>41</v>
      </c>
      <c r="C33" s="57">
        <v>214990539</v>
      </c>
      <c r="D33" s="57">
        <v>219483289</v>
      </c>
      <c r="E33" s="57">
        <v>187020893</v>
      </c>
      <c r="F33" s="57">
        <v>180504685</v>
      </c>
      <c r="G33" s="58">
        <v>172425590</v>
      </c>
      <c r="H33" s="59">
        <v>148505800</v>
      </c>
      <c r="I33" s="38">
        <f t="shared" si="0"/>
        <v>-3.4842139268365102</v>
      </c>
      <c r="J33" s="39">
        <f t="shared" si="1"/>
        <v>-7.3985551249785342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13517109</v>
      </c>
      <c r="D8" s="41">
        <v>20517109</v>
      </c>
      <c r="E8" s="41">
        <v>19285092</v>
      </c>
      <c r="F8" s="41">
        <v>21522447</v>
      </c>
      <c r="G8" s="42">
        <v>22512480</v>
      </c>
      <c r="H8" s="43">
        <v>23548054</v>
      </c>
      <c r="I8" s="22">
        <f>IF(($E8       =0),0,((($F8       /$E8       )-1)*100))</f>
        <v>11.601474340905394</v>
      </c>
      <c r="J8" s="23">
        <f>IF(($E8       =0),0,(((($H8       /$E8       )^(1/3))-1)*100))</f>
        <v>6.8836072877771048</v>
      </c>
    </row>
    <row r="9" spans="1:11" x14ac:dyDescent="0.2">
      <c r="A9" s="3" t="s">
        <v>17</v>
      </c>
      <c r="B9" s="21" t="s">
        <v>20</v>
      </c>
      <c r="C9" s="41">
        <v>28455097</v>
      </c>
      <c r="D9" s="41">
        <v>30455097</v>
      </c>
      <c r="E9" s="41">
        <v>33406831</v>
      </c>
      <c r="F9" s="41">
        <v>34435813</v>
      </c>
      <c r="G9" s="42">
        <v>39136751</v>
      </c>
      <c r="H9" s="43">
        <v>44543281</v>
      </c>
      <c r="I9" s="22">
        <f>IF(($E9       =0),0,((($F9       /$E9       )-1)*100))</f>
        <v>3.0801544749934573</v>
      </c>
      <c r="J9" s="23">
        <f>IF(($E9       =0),0,(((($H9       /$E9       )^(1/3))-1)*100))</f>
        <v>10.064933230097029</v>
      </c>
    </row>
    <row r="10" spans="1:11" x14ac:dyDescent="0.2">
      <c r="A10" s="3" t="s">
        <v>17</v>
      </c>
      <c r="B10" s="21" t="s">
        <v>21</v>
      </c>
      <c r="C10" s="41">
        <v>425076804</v>
      </c>
      <c r="D10" s="41">
        <v>429383284</v>
      </c>
      <c r="E10" s="41">
        <v>426919968</v>
      </c>
      <c r="F10" s="41">
        <v>466408887</v>
      </c>
      <c r="G10" s="42">
        <v>445462896</v>
      </c>
      <c r="H10" s="43">
        <v>433214341</v>
      </c>
      <c r="I10" s="22">
        <f t="shared" ref="I10:I33" si="0">IF(($E10      =0),0,((($F10      /$E10      )-1)*100))</f>
        <v>9.2497240606932642</v>
      </c>
      <c r="J10" s="23">
        <f t="shared" ref="J10:J33" si="1">IF(($E10      =0),0,(((($H10      /$E10      )^(1/3))-1)*100))</f>
        <v>0.48906042529646143</v>
      </c>
    </row>
    <row r="11" spans="1:11" x14ac:dyDescent="0.2">
      <c r="A11" s="9" t="s">
        <v>17</v>
      </c>
      <c r="B11" s="24" t="s">
        <v>22</v>
      </c>
      <c r="C11" s="44">
        <v>467049010</v>
      </c>
      <c r="D11" s="44">
        <v>480355490</v>
      </c>
      <c r="E11" s="44">
        <v>479611891</v>
      </c>
      <c r="F11" s="44">
        <v>522367147</v>
      </c>
      <c r="G11" s="45">
        <v>507112127</v>
      </c>
      <c r="H11" s="46">
        <v>501305676</v>
      </c>
      <c r="I11" s="25">
        <f t="shared" si="0"/>
        <v>8.9145529546514002</v>
      </c>
      <c r="J11" s="26">
        <f t="shared" si="1"/>
        <v>1.4855539532646844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143320010</v>
      </c>
      <c r="D13" s="41">
        <v>145639802</v>
      </c>
      <c r="E13" s="41">
        <v>142766424</v>
      </c>
      <c r="F13" s="41">
        <v>151911520</v>
      </c>
      <c r="G13" s="42">
        <v>156916238</v>
      </c>
      <c r="H13" s="43">
        <v>164111393</v>
      </c>
      <c r="I13" s="22">
        <f t="shared" si="0"/>
        <v>6.4056349831946413</v>
      </c>
      <c r="J13" s="23">
        <f t="shared" si="1"/>
        <v>4.7540646656501373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21840805</v>
      </c>
      <c r="D16" s="41">
        <v>21840805</v>
      </c>
      <c r="E16" s="41">
        <v>19859883</v>
      </c>
      <c r="F16" s="41">
        <v>22614587</v>
      </c>
      <c r="G16" s="42">
        <v>22165077</v>
      </c>
      <c r="H16" s="43">
        <v>21644995</v>
      </c>
      <c r="I16" s="22">
        <f t="shared" si="0"/>
        <v>13.870696015681471</v>
      </c>
      <c r="J16" s="23">
        <f t="shared" si="1"/>
        <v>2.9106373905968264</v>
      </c>
    </row>
    <row r="17" spans="1:10" x14ac:dyDescent="0.2">
      <c r="A17" s="3" t="s">
        <v>17</v>
      </c>
      <c r="B17" s="21" t="s">
        <v>27</v>
      </c>
      <c r="C17" s="41">
        <v>258237182</v>
      </c>
      <c r="D17" s="41">
        <v>269037118</v>
      </c>
      <c r="E17" s="41">
        <v>294295187</v>
      </c>
      <c r="F17" s="41">
        <v>293001852</v>
      </c>
      <c r="G17" s="42">
        <v>284622871</v>
      </c>
      <c r="H17" s="43">
        <v>294656216</v>
      </c>
      <c r="I17" s="29">
        <f t="shared" si="0"/>
        <v>-0.43946862100738837</v>
      </c>
      <c r="J17" s="30">
        <f t="shared" si="1"/>
        <v>4.0875226045899993E-2</v>
      </c>
    </row>
    <row r="18" spans="1:10" x14ac:dyDescent="0.2">
      <c r="A18" s="3" t="s">
        <v>17</v>
      </c>
      <c r="B18" s="24" t="s">
        <v>28</v>
      </c>
      <c r="C18" s="44">
        <v>423397997</v>
      </c>
      <c r="D18" s="44">
        <v>436517725</v>
      </c>
      <c r="E18" s="44">
        <v>456921494</v>
      </c>
      <c r="F18" s="44">
        <v>467527959</v>
      </c>
      <c r="G18" s="45">
        <v>463704186</v>
      </c>
      <c r="H18" s="46">
        <v>480412604</v>
      </c>
      <c r="I18" s="25">
        <f t="shared" si="0"/>
        <v>2.3212882605168073</v>
      </c>
      <c r="J18" s="26">
        <f t="shared" si="1"/>
        <v>1.6851659182969714</v>
      </c>
    </row>
    <row r="19" spans="1:10" ht="23.25" customHeight="1" x14ac:dyDescent="0.2">
      <c r="A19" s="31" t="s">
        <v>17</v>
      </c>
      <c r="B19" s="32" t="s">
        <v>29</v>
      </c>
      <c r="C19" s="50">
        <v>43651013</v>
      </c>
      <c r="D19" s="50">
        <v>43837765</v>
      </c>
      <c r="E19" s="50">
        <v>22690397</v>
      </c>
      <c r="F19" s="51">
        <v>54839188</v>
      </c>
      <c r="G19" s="52">
        <v>43407941</v>
      </c>
      <c r="H19" s="53">
        <v>20893072</v>
      </c>
      <c r="I19" s="33">
        <f t="shared" si="0"/>
        <v>141.68456814572261</v>
      </c>
      <c r="J19" s="34">
        <f t="shared" si="1"/>
        <v>-2.7133157023610299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40957500</v>
      </c>
      <c r="D23" s="41">
        <v>40957500</v>
      </c>
      <c r="E23" s="41">
        <v>29995672</v>
      </c>
      <c r="F23" s="41">
        <v>54615125</v>
      </c>
      <c r="G23" s="42">
        <v>42704079</v>
      </c>
      <c r="H23" s="43">
        <v>20000000</v>
      </c>
      <c r="I23" s="36">
        <f t="shared" si="0"/>
        <v>82.076684262983008</v>
      </c>
      <c r="J23" s="23">
        <f t="shared" si="1"/>
        <v>-12.637752170896178</v>
      </c>
    </row>
    <row r="24" spans="1:10" x14ac:dyDescent="0.2">
      <c r="A24" s="9" t="s">
        <v>17</v>
      </c>
      <c r="B24" s="21" t="s">
        <v>33</v>
      </c>
      <c r="C24" s="41">
        <v>69074749</v>
      </c>
      <c r="D24" s="41">
        <v>69074749</v>
      </c>
      <c r="E24" s="41">
        <v>58393039</v>
      </c>
      <c r="F24" s="41">
        <v>68593800</v>
      </c>
      <c r="G24" s="42">
        <v>67235299</v>
      </c>
      <c r="H24" s="43">
        <v>73015100</v>
      </c>
      <c r="I24" s="36">
        <f t="shared" si="0"/>
        <v>17.4691387444315</v>
      </c>
      <c r="J24" s="23">
        <f t="shared" si="1"/>
        <v>7.7334419852013836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110032249</v>
      </c>
      <c r="D26" s="44">
        <v>110032249</v>
      </c>
      <c r="E26" s="44">
        <v>88388711</v>
      </c>
      <c r="F26" s="44">
        <v>123208925</v>
      </c>
      <c r="G26" s="45">
        <v>109939378</v>
      </c>
      <c r="H26" s="46">
        <v>93015100</v>
      </c>
      <c r="I26" s="25">
        <f t="shared" si="0"/>
        <v>39.39441316210619</v>
      </c>
      <c r="J26" s="26">
        <f t="shared" si="1"/>
        <v>1.7151285423592233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200000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5499254</v>
      </c>
      <c r="D29" s="41">
        <v>6114361</v>
      </c>
      <c r="E29" s="41">
        <v>3549058</v>
      </c>
      <c r="F29" s="41">
        <v>10770000</v>
      </c>
      <c r="G29" s="42">
        <v>7500000</v>
      </c>
      <c r="H29" s="43">
        <v>9000000</v>
      </c>
      <c r="I29" s="36">
        <f t="shared" si="0"/>
        <v>203.46080565603603</v>
      </c>
      <c r="J29" s="23">
        <f t="shared" si="1"/>
        <v>36.367162602962487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150000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89445495</v>
      </c>
      <c r="D31" s="41">
        <v>89879048</v>
      </c>
      <c r="E31" s="41">
        <v>78590243</v>
      </c>
      <c r="F31" s="41">
        <v>90093201</v>
      </c>
      <c r="G31" s="42">
        <v>89439378</v>
      </c>
      <c r="H31" s="43">
        <v>49411012</v>
      </c>
      <c r="I31" s="36">
        <f t="shared" si="0"/>
        <v>14.636623530989713</v>
      </c>
      <c r="J31" s="23">
        <f t="shared" si="1"/>
        <v>-14.33205041556479</v>
      </c>
    </row>
    <row r="32" spans="1:10" x14ac:dyDescent="0.2">
      <c r="A32" s="9" t="s">
        <v>17</v>
      </c>
      <c r="B32" s="21" t="s">
        <v>34</v>
      </c>
      <c r="C32" s="41">
        <v>15087500</v>
      </c>
      <c r="D32" s="41">
        <v>14038840</v>
      </c>
      <c r="E32" s="41">
        <v>6249410</v>
      </c>
      <c r="F32" s="41">
        <v>21995724</v>
      </c>
      <c r="G32" s="42">
        <v>13000000</v>
      </c>
      <c r="H32" s="43">
        <v>34604088</v>
      </c>
      <c r="I32" s="36">
        <f t="shared" si="0"/>
        <v>251.96480947801473</v>
      </c>
      <c r="J32" s="23">
        <f t="shared" si="1"/>
        <v>76.914242234950223</v>
      </c>
    </row>
    <row r="33" spans="1:11" ht="13.5" thickBot="1" x14ac:dyDescent="0.25">
      <c r="A33" s="9" t="s">
        <v>17</v>
      </c>
      <c r="B33" s="37" t="s">
        <v>41</v>
      </c>
      <c r="C33" s="57">
        <v>110032249</v>
      </c>
      <c r="D33" s="57">
        <v>110032249</v>
      </c>
      <c r="E33" s="57">
        <v>88388711</v>
      </c>
      <c r="F33" s="57">
        <v>123208925</v>
      </c>
      <c r="G33" s="58">
        <v>109939378</v>
      </c>
      <c r="H33" s="59">
        <v>93015100</v>
      </c>
      <c r="I33" s="38">
        <f t="shared" si="0"/>
        <v>39.39441316210619</v>
      </c>
      <c r="J33" s="39">
        <f t="shared" si="1"/>
        <v>1.7151285423592233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150141836</v>
      </c>
      <c r="D8" s="41">
        <v>150141836</v>
      </c>
      <c r="E8" s="41">
        <v>165870228</v>
      </c>
      <c r="F8" s="41">
        <v>190271814</v>
      </c>
      <c r="G8" s="42">
        <v>199024318</v>
      </c>
      <c r="H8" s="43">
        <v>208179436</v>
      </c>
      <c r="I8" s="22">
        <f>IF(($E8       =0),0,((($F8       /$E8       )-1)*100))</f>
        <v>14.711251256012027</v>
      </c>
      <c r="J8" s="23">
        <f>IF(($E8       =0),0,(((($H8       /$E8       )^(1/3))-1)*100))</f>
        <v>7.8672968154282374</v>
      </c>
    </row>
    <row r="9" spans="1:11" x14ac:dyDescent="0.2">
      <c r="A9" s="3" t="s">
        <v>17</v>
      </c>
      <c r="B9" s="21" t="s">
        <v>20</v>
      </c>
      <c r="C9" s="41">
        <v>803893774</v>
      </c>
      <c r="D9" s="41">
        <v>859277373</v>
      </c>
      <c r="E9" s="41">
        <v>868094069</v>
      </c>
      <c r="F9" s="41">
        <v>964762996</v>
      </c>
      <c r="G9" s="42">
        <v>1105035526</v>
      </c>
      <c r="H9" s="43">
        <v>1287170902</v>
      </c>
      <c r="I9" s="22">
        <f>IF(($E9       =0),0,((($F9       /$E9       )-1)*100))</f>
        <v>11.135766324421237</v>
      </c>
      <c r="J9" s="23">
        <f>IF(($E9       =0),0,(((($H9       /$E9       )^(1/3))-1)*100))</f>
        <v>14.031054763799599</v>
      </c>
    </row>
    <row r="10" spans="1:11" x14ac:dyDescent="0.2">
      <c r="A10" s="3" t="s">
        <v>17</v>
      </c>
      <c r="B10" s="21" t="s">
        <v>21</v>
      </c>
      <c r="C10" s="41">
        <v>659747675</v>
      </c>
      <c r="D10" s="41">
        <v>666402739</v>
      </c>
      <c r="E10" s="41">
        <v>717990363</v>
      </c>
      <c r="F10" s="41">
        <v>703277855</v>
      </c>
      <c r="G10" s="42">
        <v>693655504</v>
      </c>
      <c r="H10" s="43">
        <v>694700963</v>
      </c>
      <c r="I10" s="22">
        <f t="shared" ref="I10:I33" si="0">IF(($E10      =0),0,((($F10      /$E10      )-1)*100))</f>
        <v>-2.0491233250717</v>
      </c>
      <c r="J10" s="23">
        <f t="shared" ref="J10:J33" si="1">IF(($E10      =0),0,(((($H10      /$E10      )^(1/3))-1)*100))</f>
        <v>-1.0931367930708258</v>
      </c>
    </row>
    <row r="11" spans="1:11" x14ac:dyDescent="0.2">
      <c r="A11" s="9" t="s">
        <v>17</v>
      </c>
      <c r="B11" s="24" t="s">
        <v>22</v>
      </c>
      <c r="C11" s="44">
        <v>1613783285</v>
      </c>
      <c r="D11" s="44">
        <v>1675821948</v>
      </c>
      <c r="E11" s="44">
        <v>1751954660</v>
      </c>
      <c r="F11" s="44">
        <v>1858312665</v>
      </c>
      <c r="G11" s="45">
        <v>1997715348</v>
      </c>
      <c r="H11" s="46">
        <v>2190051301</v>
      </c>
      <c r="I11" s="25">
        <f t="shared" si="0"/>
        <v>6.0708194925546799</v>
      </c>
      <c r="J11" s="26">
        <f t="shared" si="1"/>
        <v>7.7235048930489159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399349012</v>
      </c>
      <c r="D13" s="41">
        <v>400699707</v>
      </c>
      <c r="E13" s="41">
        <v>381042248</v>
      </c>
      <c r="F13" s="41">
        <v>447513509</v>
      </c>
      <c r="G13" s="42">
        <v>470888253</v>
      </c>
      <c r="H13" s="43">
        <v>492914214</v>
      </c>
      <c r="I13" s="22">
        <f t="shared" si="0"/>
        <v>17.444590816081895</v>
      </c>
      <c r="J13" s="23">
        <f t="shared" si="1"/>
        <v>8.9597430519319907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106277000</v>
      </c>
      <c r="G14" s="42">
        <v>135522390</v>
      </c>
      <c r="H14" s="43">
        <v>126677791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508243120</v>
      </c>
      <c r="D16" s="41">
        <v>548690783</v>
      </c>
      <c r="E16" s="41">
        <v>570274406</v>
      </c>
      <c r="F16" s="41">
        <v>560012325</v>
      </c>
      <c r="G16" s="42">
        <v>587452929</v>
      </c>
      <c r="H16" s="43">
        <v>614475763</v>
      </c>
      <c r="I16" s="22">
        <f t="shared" si="0"/>
        <v>-1.7994987837486764</v>
      </c>
      <c r="J16" s="23">
        <f t="shared" si="1"/>
        <v>2.5196131880250716</v>
      </c>
    </row>
    <row r="17" spans="1:10" x14ac:dyDescent="0.2">
      <c r="A17" s="3" t="s">
        <v>17</v>
      </c>
      <c r="B17" s="21" t="s">
        <v>27</v>
      </c>
      <c r="C17" s="41">
        <v>618110645</v>
      </c>
      <c r="D17" s="41">
        <v>642992480</v>
      </c>
      <c r="E17" s="41">
        <v>517712724</v>
      </c>
      <c r="F17" s="41">
        <v>603843108</v>
      </c>
      <c r="G17" s="42">
        <v>604843852</v>
      </c>
      <c r="H17" s="43">
        <v>637621389</v>
      </c>
      <c r="I17" s="29">
        <f t="shared" si="0"/>
        <v>16.636713761742516</v>
      </c>
      <c r="J17" s="30">
        <f t="shared" si="1"/>
        <v>7.1909235291163442</v>
      </c>
    </row>
    <row r="18" spans="1:10" x14ac:dyDescent="0.2">
      <c r="A18" s="3" t="s">
        <v>17</v>
      </c>
      <c r="B18" s="24" t="s">
        <v>28</v>
      </c>
      <c r="C18" s="44">
        <v>1525702777</v>
      </c>
      <c r="D18" s="44">
        <v>1592382970</v>
      </c>
      <c r="E18" s="44">
        <v>1469029378</v>
      </c>
      <c r="F18" s="44">
        <v>1717645942</v>
      </c>
      <c r="G18" s="45">
        <v>1798707424</v>
      </c>
      <c r="H18" s="46">
        <v>1871689157</v>
      </c>
      <c r="I18" s="25">
        <f t="shared" si="0"/>
        <v>16.923866038572854</v>
      </c>
      <c r="J18" s="26">
        <f t="shared" si="1"/>
        <v>8.4096014483903367</v>
      </c>
    </row>
    <row r="19" spans="1:10" ht="23.25" customHeight="1" x14ac:dyDescent="0.2">
      <c r="A19" s="31" t="s">
        <v>17</v>
      </c>
      <c r="B19" s="32" t="s">
        <v>29</v>
      </c>
      <c r="C19" s="50">
        <v>88080508</v>
      </c>
      <c r="D19" s="50">
        <v>83438978</v>
      </c>
      <c r="E19" s="50">
        <v>282925282</v>
      </c>
      <c r="F19" s="51">
        <v>140666723</v>
      </c>
      <c r="G19" s="52">
        <v>199007924</v>
      </c>
      <c r="H19" s="53">
        <v>318362144</v>
      </c>
      <c r="I19" s="33">
        <f t="shared" si="0"/>
        <v>-50.281317383294152</v>
      </c>
      <c r="J19" s="34">
        <f t="shared" si="1"/>
        <v>4.0119458274492592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4000000</v>
      </c>
      <c r="D22" s="41">
        <v>4000000</v>
      </c>
      <c r="E22" s="41">
        <v>3915218</v>
      </c>
      <c r="F22" s="41">
        <v>0</v>
      </c>
      <c r="G22" s="42">
        <v>3</v>
      </c>
      <c r="H22" s="43">
        <v>3</v>
      </c>
      <c r="I22" s="36">
        <f t="shared" si="0"/>
        <v>-100</v>
      </c>
      <c r="J22" s="23">
        <f t="shared" si="1"/>
        <v>-99.084928347013673</v>
      </c>
    </row>
    <row r="23" spans="1:10" x14ac:dyDescent="0.2">
      <c r="A23" s="9" t="s">
        <v>17</v>
      </c>
      <c r="B23" s="21" t="s">
        <v>32</v>
      </c>
      <c r="C23" s="41">
        <v>73429594</v>
      </c>
      <c r="D23" s="41">
        <v>92140011</v>
      </c>
      <c r="E23" s="41">
        <v>45222284</v>
      </c>
      <c r="F23" s="41">
        <v>106500000</v>
      </c>
      <c r="G23" s="42">
        <v>101500000</v>
      </c>
      <c r="H23" s="43">
        <v>100500000</v>
      </c>
      <c r="I23" s="36">
        <f t="shared" si="0"/>
        <v>135.50336378410256</v>
      </c>
      <c r="J23" s="23">
        <f t="shared" si="1"/>
        <v>30.498200459878856</v>
      </c>
    </row>
    <row r="24" spans="1:10" x14ac:dyDescent="0.2">
      <c r="A24" s="9" t="s">
        <v>17</v>
      </c>
      <c r="B24" s="21" t="s">
        <v>33</v>
      </c>
      <c r="C24" s="41">
        <v>113275150</v>
      </c>
      <c r="D24" s="41">
        <v>118006150</v>
      </c>
      <c r="E24" s="41">
        <v>92901369</v>
      </c>
      <c r="F24" s="41">
        <v>124808900</v>
      </c>
      <c r="G24" s="42">
        <v>110779500</v>
      </c>
      <c r="H24" s="43">
        <v>120587300</v>
      </c>
      <c r="I24" s="36">
        <f t="shared" si="0"/>
        <v>34.345598287146871</v>
      </c>
      <c r="J24" s="23">
        <f t="shared" si="1"/>
        <v>9.0836896568196046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190704744</v>
      </c>
      <c r="D26" s="44">
        <v>214146161</v>
      </c>
      <c r="E26" s="44">
        <v>142038871</v>
      </c>
      <c r="F26" s="44">
        <v>231308900</v>
      </c>
      <c r="G26" s="45">
        <v>212279503</v>
      </c>
      <c r="H26" s="46">
        <v>221087303</v>
      </c>
      <c r="I26" s="25">
        <f t="shared" si="0"/>
        <v>62.84901335212669</v>
      </c>
      <c r="J26" s="26">
        <f t="shared" si="1"/>
        <v>15.891663499235209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39000000</v>
      </c>
      <c r="D29" s="41">
        <v>47800000</v>
      </c>
      <c r="E29" s="41">
        <v>18672771</v>
      </c>
      <c r="F29" s="41">
        <v>50139000</v>
      </c>
      <c r="G29" s="42">
        <v>56000003</v>
      </c>
      <c r="H29" s="43">
        <v>75900003</v>
      </c>
      <c r="I29" s="36">
        <f t="shared" si="0"/>
        <v>168.51397684896367</v>
      </c>
      <c r="J29" s="23">
        <f t="shared" si="1"/>
        <v>59.591959574698407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99374126</v>
      </c>
      <c r="D31" s="41">
        <v>105327668</v>
      </c>
      <c r="E31" s="41">
        <v>81356412</v>
      </c>
      <c r="F31" s="41">
        <v>148645900</v>
      </c>
      <c r="G31" s="42">
        <v>118279500</v>
      </c>
      <c r="H31" s="43">
        <v>123587300</v>
      </c>
      <c r="I31" s="36">
        <f t="shared" si="0"/>
        <v>82.709507887343904</v>
      </c>
      <c r="J31" s="23">
        <f t="shared" si="1"/>
        <v>14.95486412783038</v>
      </c>
    </row>
    <row r="32" spans="1:10" x14ac:dyDescent="0.2">
      <c r="A32" s="9" t="s">
        <v>17</v>
      </c>
      <c r="B32" s="21" t="s">
        <v>34</v>
      </c>
      <c r="C32" s="41">
        <v>52330618</v>
      </c>
      <c r="D32" s="41">
        <v>61018493</v>
      </c>
      <c r="E32" s="41">
        <v>42009688</v>
      </c>
      <c r="F32" s="41">
        <v>32524000</v>
      </c>
      <c r="G32" s="42">
        <v>38000000</v>
      </c>
      <c r="H32" s="43">
        <v>21600000</v>
      </c>
      <c r="I32" s="36">
        <f t="shared" si="0"/>
        <v>-22.579763029899201</v>
      </c>
      <c r="J32" s="23">
        <f t="shared" si="1"/>
        <v>-19.887288400903223</v>
      </c>
    </row>
    <row r="33" spans="1:11" ht="13.5" thickBot="1" x14ac:dyDescent="0.25">
      <c r="A33" s="9" t="s">
        <v>17</v>
      </c>
      <c r="B33" s="37" t="s">
        <v>41</v>
      </c>
      <c r="C33" s="57">
        <v>190704744</v>
      </c>
      <c r="D33" s="57">
        <v>214146161</v>
      </c>
      <c r="E33" s="57">
        <v>142038871</v>
      </c>
      <c r="F33" s="57">
        <v>231308900</v>
      </c>
      <c r="G33" s="58">
        <v>212279503</v>
      </c>
      <c r="H33" s="59">
        <v>221087303</v>
      </c>
      <c r="I33" s="38">
        <f t="shared" si="0"/>
        <v>62.84901335212669</v>
      </c>
      <c r="J33" s="39">
        <f t="shared" si="1"/>
        <v>15.891663499235209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184555879</v>
      </c>
      <c r="D8" s="41">
        <v>184555879</v>
      </c>
      <c r="E8" s="41">
        <v>184849275</v>
      </c>
      <c r="F8" s="41">
        <v>194706451</v>
      </c>
      <c r="G8" s="42">
        <v>205610016</v>
      </c>
      <c r="H8" s="43">
        <v>217329785</v>
      </c>
      <c r="I8" s="22">
        <f>IF(($E8       =0),0,((($F8       /$E8       )-1)*100))</f>
        <v>5.3325478284943273</v>
      </c>
      <c r="J8" s="23">
        <f>IF(($E8       =0),0,(((($H8       /$E8       )^(1/3))-1)*100))</f>
        <v>5.5440688985139097</v>
      </c>
    </row>
    <row r="9" spans="1:11" x14ac:dyDescent="0.2">
      <c r="A9" s="3" t="s">
        <v>17</v>
      </c>
      <c r="B9" s="21" t="s">
        <v>20</v>
      </c>
      <c r="C9" s="41">
        <v>196353222</v>
      </c>
      <c r="D9" s="41">
        <v>196353222</v>
      </c>
      <c r="E9" s="41">
        <v>149310308</v>
      </c>
      <c r="F9" s="41">
        <v>215861646</v>
      </c>
      <c r="G9" s="42">
        <v>251615253</v>
      </c>
      <c r="H9" s="43">
        <v>288831147</v>
      </c>
      <c r="I9" s="22">
        <f>IF(($E9       =0),0,((($F9       /$E9       )-1)*100))</f>
        <v>44.572500647443583</v>
      </c>
      <c r="J9" s="23">
        <f>IF(($E9       =0),0,(((($H9       /$E9       )^(1/3))-1)*100))</f>
        <v>24.600010195260612</v>
      </c>
    </row>
    <row r="10" spans="1:11" x14ac:dyDescent="0.2">
      <c r="A10" s="3" t="s">
        <v>17</v>
      </c>
      <c r="B10" s="21" t="s">
        <v>21</v>
      </c>
      <c r="C10" s="41">
        <v>295436437</v>
      </c>
      <c r="D10" s="41">
        <v>297986437</v>
      </c>
      <c r="E10" s="41">
        <v>265563670</v>
      </c>
      <c r="F10" s="41">
        <v>318735324</v>
      </c>
      <c r="G10" s="42">
        <v>322373676</v>
      </c>
      <c r="H10" s="43">
        <v>328177862</v>
      </c>
      <c r="I10" s="22">
        <f t="shared" ref="I10:I33" si="0">IF(($E10      =0),0,((($F10      /$E10      )-1)*100))</f>
        <v>20.022186769749052</v>
      </c>
      <c r="J10" s="23">
        <f t="shared" ref="J10:J33" si="1">IF(($E10      =0),0,(((($H10      /$E10      )^(1/3))-1)*100))</f>
        <v>7.3116501596058869</v>
      </c>
    </row>
    <row r="11" spans="1:11" x14ac:dyDescent="0.2">
      <c r="A11" s="9" t="s">
        <v>17</v>
      </c>
      <c r="B11" s="24" t="s">
        <v>22</v>
      </c>
      <c r="C11" s="44">
        <v>676345538</v>
      </c>
      <c r="D11" s="44">
        <v>678895538</v>
      </c>
      <c r="E11" s="44">
        <v>599723253</v>
      </c>
      <c r="F11" s="44">
        <v>729303421</v>
      </c>
      <c r="G11" s="45">
        <v>779598945</v>
      </c>
      <c r="H11" s="46">
        <v>834338794</v>
      </c>
      <c r="I11" s="25">
        <f t="shared" si="0"/>
        <v>21.606660630849351</v>
      </c>
      <c r="J11" s="26">
        <f t="shared" si="1"/>
        <v>11.634179087284725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199890662</v>
      </c>
      <c r="D13" s="41">
        <v>199890662</v>
      </c>
      <c r="E13" s="41">
        <v>167842644</v>
      </c>
      <c r="F13" s="41">
        <v>211878126</v>
      </c>
      <c r="G13" s="42">
        <v>221359300</v>
      </c>
      <c r="H13" s="43">
        <v>231734198</v>
      </c>
      <c r="I13" s="22">
        <f t="shared" si="0"/>
        <v>26.236170350128663</v>
      </c>
      <c r="J13" s="23">
        <f t="shared" si="1"/>
        <v>11.351465962408835</v>
      </c>
    </row>
    <row r="14" spans="1:11" x14ac:dyDescent="0.2">
      <c r="A14" s="3" t="s">
        <v>17</v>
      </c>
      <c r="B14" s="21" t="s">
        <v>25</v>
      </c>
      <c r="C14" s="41">
        <v>100000000</v>
      </c>
      <c r="D14" s="41">
        <v>100000000</v>
      </c>
      <c r="E14" s="41">
        <v>0</v>
      </c>
      <c r="F14" s="41">
        <v>105500000</v>
      </c>
      <c r="G14" s="42">
        <v>111408000</v>
      </c>
      <c r="H14" s="43">
        <v>111408000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139479310</v>
      </c>
      <c r="D16" s="41">
        <v>138279310</v>
      </c>
      <c r="E16" s="41">
        <v>116159526</v>
      </c>
      <c r="F16" s="41">
        <v>155868438</v>
      </c>
      <c r="G16" s="42">
        <v>180339783</v>
      </c>
      <c r="H16" s="43">
        <v>208653129</v>
      </c>
      <c r="I16" s="22">
        <f t="shared" si="0"/>
        <v>34.184808915284307</v>
      </c>
      <c r="J16" s="23">
        <f t="shared" si="1"/>
        <v>21.559813067583811</v>
      </c>
    </row>
    <row r="17" spans="1:10" x14ac:dyDescent="0.2">
      <c r="A17" s="3" t="s">
        <v>17</v>
      </c>
      <c r="B17" s="21" t="s">
        <v>27</v>
      </c>
      <c r="C17" s="41">
        <v>325155301</v>
      </c>
      <c r="D17" s="41">
        <v>326355301</v>
      </c>
      <c r="E17" s="41">
        <v>253906152</v>
      </c>
      <c r="F17" s="41">
        <v>341591571</v>
      </c>
      <c r="G17" s="42">
        <v>332910874</v>
      </c>
      <c r="H17" s="43">
        <v>337044870</v>
      </c>
      <c r="I17" s="29">
        <f t="shared" si="0"/>
        <v>34.534578350823097</v>
      </c>
      <c r="J17" s="30">
        <f t="shared" si="1"/>
        <v>9.9018068513192947</v>
      </c>
    </row>
    <row r="18" spans="1:10" x14ac:dyDescent="0.2">
      <c r="A18" s="3" t="s">
        <v>17</v>
      </c>
      <c r="B18" s="24" t="s">
        <v>28</v>
      </c>
      <c r="C18" s="44">
        <v>764525273</v>
      </c>
      <c r="D18" s="44">
        <v>764525273</v>
      </c>
      <c r="E18" s="44">
        <v>537908322</v>
      </c>
      <c r="F18" s="44">
        <v>814838135</v>
      </c>
      <c r="G18" s="45">
        <v>846017957</v>
      </c>
      <c r="H18" s="46">
        <v>888840197</v>
      </c>
      <c r="I18" s="25">
        <f t="shared" si="0"/>
        <v>51.482715859525221</v>
      </c>
      <c r="J18" s="26">
        <f t="shared" si="1"/>
        <v>18.22386171106638</v>
      </c>
    </row>
    <row r="19" spans="1:10" ht="23.25" customHeight="1" x14ac:dyDescent="0.2">
      <c r="A19" s="31" t="s">
        <v>17</v>
      </c>
      <c r="B19" s="32" t="s">
        <v>29</v>
      </c>
      <c r="C19" s="50">
        <v>-88179735</v>
      </c>
      <c r="D19" s="50">
        <v>-85629735</v>
      </c>
      <c r="E19" s="50">
        <v>61814931</v>
      </c>
      <c r="F19" s="51">
        <v>-85534714</v>
      </c>
      <c r="G19" s="52">
        <v>-66419012</v>
      </c>
      <c r="H19" s="53">
        <v>-54501403</v>
      </c>
      <c r="I19" s="33">
        <f t="shared" si="0"/>
        <v>-238.37225507863141</v>
      </c>
      <c r="J19" s="34">
        <f t="shared" si="1"/>
        <v>-195.88958325338547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8180000</v>
      </c>
      <c r="D23" s="41">
        <v>8180000</v>
      </c>
      <c r="E23" s="41">
        <v>5731441</v>
      </c>
      <c r="F23" s="41">
        <v>19695000</v>
      </c>
      <c r="G23" s="42">
        <v>21420000</v>
      </c>
      <c r="H23" s="43">
        <v>9000000</v>
      </c>
      <c r="I23" s="36">
        <f t="shared" si="0"/>
        <v>243.63086002281102</v>
      </c>
      <c r="J23" s="23">
        <f t="shared" si="1"/>
        <v>16.232138372836836</v>
      </c>
    </row>
    <row r="24" spans="1:10" x14ac:dyDescent="0.2">
      <c r="A24" s="9" t="s">
        <v>17</v>
      </c>
      <c r="B24" s="21" t="s">
        <v>33</v>
      </c>
      <c r="C24" s="41">
        <v>56586000</v>
      </c>
      <c r="D24" s="41">
        <v>49066000</v>
      </c>
      <c r="E24" s="41">
        <v>42756010</v>
      </c>
      <c r="F24" s="41">
        <v>40097950</v>
      </c>
      <c r="G24" s="42">
        <v>45155900</v>
      </c>
      <c r="H24" s="43">
        <v>47853450</v>
      </c>
      <c r="I24" s="36">
        <f t="shared" si="0"/>
        <v>-6.2168102215337644</v>
      </c>
      <c r="J24" s="23">
        <f t="shared" si="1"/>
        <v>3.825817961842648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64766000</v>
      </c>
      <c r="D26" s="44">
        <v>57246000</v>
      </c>
      <c r="E26" s="44">
        <v>48487451</v>
      </c>
      <c r="F26" s="44">
        <v>59792950</v>
      </c>
      <c r="G26" s="45">
        <v>66575900</v>
      </c>
      <c r="H26" s="46">
        <v>56853450</v>
      </c>
      <c r="I26" s="25">
        <f t="shared" si="0"/>
        <v>23.316340139224899</v>
      </c>
      <c r="J26" s="26">
        <f t="shared" si="1"/>
        <v>5.4490059403700108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20794000</v>
      </c>
      <c r="D29" s="41">
        <v>15794000</v>
      </c>
      <c r="E29" s="41">
        <v>13732734</v>
      </c>
      <c r="F29" s="41">
        <v>8014000</v>
      </c>
      <c r="G29" s="42">
        <v>13962114</v>
      </c>
      <c r="H29" s="43">
        <v>12286219</v>
      </c>
      <c r="I29" s="36">
        <f t="shared" si="0"/>
        <v>-41.643084326835435</v>
      </c>
      <c r="J29" s="23">
        <f t="shared" si="1"/>
        <v>-3.6421543762351738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26472000</v>
      </c>
      <c r="D31" s="41">
        <v>29722000</v>
      </c>
      <c r="E31" s="41">
        <v>27500170</v>
      </c>
      <c r="F31" s="41">
        <v>31079110</v>
      </c>
      <c r="G31" s="42">
        <v>37913786</v>
      </c>
      <c r="H31" s="43">
        <v>35567231</v>
      </c>
      <c r="I31" s="36">
        <f t="shared" si="0"/>
        <v>13.014246821019659</v>
      </c>
      <c r="J31" s="23">
        <f t="shared" si="1"/>
        <v>8.9527573324516432</v>
      </c>
    </row>
    <row r="32" spans="1:10" x14ac:dyDescent="0.2">
      <c r="A32" s="9" t="s">
        <v>17</v>
      </c>
      <c r="B32" s="21" t="s">
        <v>34</v>
      </c>
      <c r="C32" s="41">
        <v>17500000</v>
      </c>
      <c r="D32" s="41">
        <v>11730000</v>
      </c>
      <c r="E32" s="41">
        <v>7254547</v>
      </c>
      <c r="F32" s="41">
        <v>20699840</v>
      </c>
      <c r="G32" s="42">
        <v>14700000</v>
      </c>
      <c r="H32" s="43">
        <v>9000000</v>
      </c>
      <c r="I32" s="36">
        <f t="shared" si="0"/>
        <v>185.33607956499557</v>
      </c>
      <c r="J32" s="23">
        <f t="shared" si="1"/>
        <v>7.4510681064815509</v>
      </c>
    </row>
    <row r="33" spans="1:11" ht="13.5" thickBot="1" x14ac:dyDescent="0.25">
      <c r="A33" s="9" t="s">
        <v>17</v>
      </c>
      <c r="B33" s="37" t="s">
        <v>41</v>
      </c>
      <c r="C33" s="57">
        <v>64766000</v>
      </c>
      <c r="D33" s="57">
        <v>57246000</v>
      </c>
      <c r="E33" s="57">
        <v>48487451</v>
      </c>
      <c r="F33" s="57">
        <v>59792950</v>
      </c>
      <c r="G33" s="58">
        <v>66575900</v>
      </c>
      <c r="H33" s="59">
        <v>56853450</v>
      </c>
      <c r="I33" s="38">
        <f t="shared" si="0"/>
        <v>23.316340139224899</v>
      </c>
      <c r="J33" s="39">
        <f t="shared" si="1"/>
        <v>5.4490059403700108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132444036</v>
      </c>
      <c r="D8" s="41">
        <v>162850004</v>
      </c>
      <c r="E8" s="41">
        <v>158385938</v>
      </c>
      <c r="F8" s="41">
        <v>173650000</v>
      </c>
      <c r="G8" s="42">
        <v>181637901</v>
      </c>
      <c r="H8" s="43">
        <v>189811605</v>
      </c>
      <c r="I8" s="22">
        <f>IF(($E8       =0),0,((($F8       /$E8       )-1)*100))</f>
        <v>9.6372583278194757</v>
      </c>
      <c r="J8" s="23">
        <f>IF(($E8       =0),0,(((($H8       /$E8       )^(1/3))-1)*100))</f>
        <v>6.2189604798653875</v>
      </c>
    </row>
    <row r="9" spans="1:11" x14ac:dyDescent="0.2">
      <c r="A9" s="3" t="s">
        <v>17</v>
      </c>
      <c r="B9" s="21" t="s">
        <v>20</v>
      </c>
      <c r="C9" s="41">
        <v>5199996</v>
      </c>
      <c r="D9" s="41">
        <v>5200000</v>
      </c>
      <c r="E9" s="41">
        <v>11191951</v>
      </c>
      <c r="F9" s="41">
        <v>5550000</v>
      </c>
      <c r="G9" s="42">
        <v>5805300</v>
      </c>
      <c r="H9" s="43">
        <v>6066539</v>
      </c>
      <c r="I9" s="22">
        <f>IF(($E9       =0),0,((($F9       /$E9       )-1)*100))</f>
        <v>-50.410790754891607</v>
      </c>
      <c r="J9" s="23">
        <f>IF(($E9       =0),0,(((($H9       /$E9       )^(1/3))-1)*100))</f>
        <v>-18.46481431101855</v>
      </c>
    </row>
    <row r="10" spans="1:11" x14ac:dyDescent="0.2">
      <c r="A10" s="3" t="s">
        <v>17</v>
      </c>
      <c r="B10" s="21" t="s">
        <v>21</v>
      </c>
      <c r="C10" s="41">
        <v>211327032</v>
      </c>
      <c r="D10" s="41">
        <v>206426277</v>
      </c>
      <c r="E10" s="41">
        <v>199026505</v>
      </c>
      <c r="F10" s="41">
        <v>220397032</v>
      </c>
      <c r="G10" s="42">
        <v>219847067</v>
      </c>
      <c r="H10" s="43">
        <v>216578981</v>
      </c>
      <c r="I10" s="22">
        <f t="shared" ref="I10:I33" si="0">IF(($E10      =0),0,((($F10      /$E10      )-1)*100))</f>
        <v>10.737528149831089</v>
      </c>
      <c r="J10" s="23">
        <f t="shared" ref="J10:J33" si="1">IF(($E10      =0),0,(((($H10      /$E10      )^(1/3))-1)*100))</f>
        <v>2.8573023379532714</v>
      </c>
    </row>
    <row r="11" spans="1:11" x14ac:dyDescent="0.2">
      <c r="A11" s="9" t="s">
        <v>17</v>
      </c>
      <c r="B11" s="24" t="s">
        <v>22</v>
      </c>
      <c r="C11" s="44">
        <v>348971064</v>
      </c>
      <c r="D11" s="44">
        <v>374476281</v>
      </c>
      <c r="E11" s="44">
        <v>368604394</v>
      </c>
      <c r="F11" s="44">
        <v>399597032</v>
      </c>
      <c r="G11" s="45">
        <v>407290268</v>
      </c>
      <c r="H11" s="46">
        <v>412457125</v>
      </c>
      <c r="I11" s="25">
        <f t="shared" si="0"/>
        <v>8.4081032414388357</v>
      </c>
      <c r="J11" s="26">
        <f t="shared" si="1"/>
        <v>3.8180261167809482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101015109</v>
      </c>
      <c r="D13" s="41">
        <v>100066675</v>
      </c>
      <c r="E13" s="41">
        <v>78650701</v>
      </c>
      <c r="F13" s="41">
        <v>108892442</v>
      </c>
      <c r="G13" s="42">
        <v>113901493</v>
      </c>
      <c r="H13" s="43">
        <v>119027065</v>
      </c>
      <c r="I13" s="22">
        <f t="shared" si="0"/>
        <v>38.450694800546017</v>
      </c>
      <c r="J13" s="23">
        <f t="shared" si="1"/>
        <v>14.81035038166203</v>
      </c>
    </row>
    <row r="14" spans="1:11" x14ac:dyDescent="0.2">
      <c r="A14" s="3" t="s">
        <v>17</v>
      </c>
      <c r="B14" s="21" t="s">
        <v>25</v>
      </c>
      <c r="C14" s="41">
        <v>24500004</v>
      </c>
      <c r="D14" s="41">
        <v>28500004</v>
      </c>
      <c r="E14" s="41">
        <v>0</v>
      </c>
      <c r="F14" s="41">
        <v>29500001</v>
      </c>
      <c r="G14" s="42">
        <v>30857001</v>
      </c>
      <c r="H14" s="43">
        <v>32245566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999996</v>
      </c>
      <c r="D16" s="41">
        <v>1000000</v>
      </c>
      <c r="E16" s="41">
        <v>564623</v>
      </c>
      <c r="F16" s="41">
        <v>600000</v>
      </c>
      <c r="G16" s="42">
        <v>627600</v>
      </c>
      <c r="H16" s="43">
        <v>655842</v>
      </c>
      <c r="I16" s="22">
        <f t="shared" si="0"/>
        <v>6.2655966901808746</v>
      </c>
      <c r="J16" s="23">
        <f t="shared" si="1"/>
        <v>5.1187577775481774</v>
      </c>
    </row>
    <row r="17" spans="1:10" x14ac:dyDescent="0.2">
      <c r="A17" s="3" t="s">
        <v>17</v>
      </c>
      <c r="B17" s="21" t="s">
        <v>27</v>
      </c>
      <c r="C17" s="41">
        <v>159824241</v>
      </c>
      <c r="D17" s="41">
        <v>175577338</v>
      </c>
      <c r="E17" s="41">
        <v>135832619</v>
      </c>
      <c r="F17" s="41">
        <v>184512307</v>
      </c>
      <c r="G17" s="42">
        <v>193561709</v>
      </c>
      <c r="H17" s="43">
        <v>202859150</v>
      </c>
      <c r="I17" s="29">
        <f t="shared" si="0"/>
        <v>35.837995584845487</v>
      </c>
      <c r="J17" s="30">
        <f t="shared" si="1"/>
        <v>14.304547566100423</v>
      </c>
    </row>
    <row r="18" spans="1:10" x14ac:dyDescent="0.2">
      <c r="A18" s="3" t="s">
        <v>17</v>
      </c>
      <c r="B18" s="24" t="s">
        <v>28</v>
      </c>
      <c r="C18" s="44">
        <v>286339350</v>
      </c>
      <c r="D18" s="44">
        <v>305144017</v>
      </c>
      <c r="E18" s="44">
        <v>215047943</v>
      </c>
      <c r="F18" s="44">
        <v>323504750</v>
      </c>
      <c r="G18" s="45">
        <v>338947803</v>
      </c>
      <c r="H18" s="46">
        <v>354787623</v>
      </c>
      <c r="I18" s="25">
        <f t="shared" si="0"/>
        <v>50.433780247784085</v>
      </c>
      <c r="J18" s="26">
        <f t="shared" si="1"/>
        <v>18.161969929262156</v>
      </c>
    </row>
    <row r="19" spans="1:10" ht="23.25" customHeight="1" x14ac:dyDescent="0.2">
      <c r="A19" s="31" t="s">
        <v>17</v>
      </c>
      <c r="B19" s="32" t="s">
        <v>29</v>
      </c>
      <c r="C19" s="50">
        <v>62631714</v>
      </c>
      <c r="D19" s="50">
        <v>69332264</v>
      </c>
      <c r="E19" s="50">
        <v>153556451</v>
      </c>
      <c r="F19" s="51">
        <v>76092282</v>
      </c>
      <c r="G19" s="52">
        <v>68342465</v>
      </c>
      <c r="H19" s="53">
        <v>57669502</v>
      </c>
      <c r="I19" s="33">
        <f t="shared" si="0"/>
        <v>-50.446704450078748</v>
      </c>
      <c r="J19" s="34">
        <f t="shared" si="1"/>
        <v>-27.851709545677117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141999972</v>
      </c>
      <c r="D23" s="41">
        <v>143150000</v>
      </c>
      <c r="E23" s="41">
        <v>128026040</v>
      </c>
      <c r="F23" s="41">
        <v>150242536</v>
      </c>
      <c r="G23" s="42">
        <v>131032000</v>
      </c>
      <c r="H23" s="43">
        <v>114186099</v>
      </c>
      <c r="I23" s="36">
        <f t="shared" si="0"/>
        <v>17.353107227248454</v>
      </c>
      <c r="J23" s="23">
        <f t="shared" si="1"/>
        <v>-3.741673292949288</v>
      </c>
    </row>
    <row r="24" spans="1:10" x14ac:dyDescent="0.2">
      <c r="A24" s="9" t="s">
        <v>17</v>
      </c>
      <c r="B24" s="21" t="s">
        <v>33</v>
      </c>
      <c r="C24" s="41">
        <v>25916004</v>
      </c>
      <c r="D24" s="41">
        <v>82009726</v>
      </c>
      <c r="E24" s="41">
        <v>61348756</v>
      </c>
      <c r="F24" s="41">
        <v>39317695</v>
      </c>
      <c r="G24" s="42">
        <v>26656183</v>
      </c>
      <c r="H24" s="43">
        <v>28740401</v>
      </c>
      <c r="I24" s="36">
        <f t="shared" si="0"/>
        <v>-35.91117805224934</v>
      </c>
      <c r="J24" s="23">
        <f t="shared" si="1"/>
        <v>-22.334342924793372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167915976</v>
      </c>
      <c r="D26" s="44">
        <v>225159726</v>
      </c>
      <c r="E26" s="44">
        <v>189374796</v>
      </c>
      <c r="F26" s="44">
        <v>189560231</v>
      </c>
      <c r="G26" s="45">
        <v>157688183</v>
      </c>
      <c r="H26" s="46">
        <v>142926500</v>
      </c>
      <c r="I26" s="25">
        <f t="shared" si="0"/>
        <v>9.7919577428884352E-2</v>
      </c>
      <c r="J26" s="26">
        <f t="shared" si="1"/>
        <v>-8.9534430659794282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3549996</v>
      </c>
      <c r="D29" s="41">
        <v>3550000</v>
      </c>
      <c r="E29" s="41">
        <v>2511838</v>
      </c>
      <c r="F29" s="41">
        <v>5085217</v>
      </c>
      <c r="G29" s="42">
        <v>0</v>
      </c>
      <c r="H29" s="43">
        <v>0</v>
      </c>
      <c r="I29" s="36">
        <f t="shared" si="0"/>
        <v>102.45003857732864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145716000</v>
      </c>
      <c r="D31" s="41">
        <v>206659726</v>
      </c>
      <c r="E31" s="41">
        <v>177045903</v>
      </c>
      <c r="F31" s="41">
        <v>131335785</v>
      </c>
      <c r="G31" s="42">
        <v>136418947</v>
      </c>
      <c r="H31" s="43">
        <v>119250882</v>
      </c>
      <c r="I31" s="36">
        <f t="shared" si="0"/>
        <v>-25.818229750281208</v>
      </c>
      <c r="J31" s="23">
        <f t="shared" si="1"/>
        <v>-12.341929637597438</v>
      </c>
    </row>
    <row r="32" spans="1:10" x14ac:dyDescent="0.2">
      <c r="A32" s="9" t="s">
        <v>17</v>
      </c>
      <c r="B32" s="21" t="s">
        <v>34</v>
      </c>
      <c r="C32" s="41">
        <v>18649980</v>
      </c>
      <c r="D32" s="41">
        <v>14950000</v>
      </c>
      <c r="E32" s="41">
        <v>9817055</v>
      </c>
      <c r="F32" s="41">
        <v>53139229</v>
      </c>
      <c r="G32" s="42">
        <v>21269236</v>
      </c>
      <c r="H32" s="43">
        <v>23675618</v>
      </c>
      <c r="I32" s="36">
        <f t="shared" si="0"/>
        <v>441.29501158952456</v>
      </c>
      <c r="J32" s="23">
        <f t="shared" si="1"/>
        <v>34.103475474354042</v>
      </c>
    </row>
    <row r="33" spans="1:11" ht="13.5" thickBot="1" x14ac:dyDescent="0.25">
      <c r="A33" s="9" t="s">
        <v>17</v>
      </c>
      <c r="B33" s="37" t="s">
        <v>41</v>
      </c>
      <c r="C33" s="57">
        <v>167915976</v>
      </c>
      <c r="D33" s="57">
        <v>225159726</v>
      </c>
      <c r="E33" s="57">
        <v>189374796</v>
      </c>
      <c r="F33" s="57">
        <v>189560231</v>
      </c>
      <c r="G33" s="58">
        <v>157688183</v>
      </c>
      <c r="H33" s="59">
        <v>142926500</v>
      </c>
      <c r="I33" s="38">
        <f t="shared" si="0"/>
        <v>9.7919577428884352E-2</v>
      </c>
      <c r="J33" s="39">
        <f t="shared" si="1"/>
        <v>-8.9534430659794282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325753234</v>
      </c>
      <c r="D9" s="41">
        <v>325753234</v>
      </c>
      <c r="E9" s="41">
        <v>129111750</v>
      </c>
      <c r="F9" s="41">
        <v>306838692</v>
      </c>
      <c r="G9" s="42">
        <v>645360036</v>
      </c>
      <c r="H9" s="43">
        <v>338279460</v>
      </c>
      <c r="I9" s="22">
        <f>IF(($E9       =0),0,((($F9       /$E9       )-1)*100))</f>
        <v>137.65357684331599</v>
      </c>
      <c r="J9" s="23">
        <f>IF(($E9       =0),0,(((($H9       /$E9       )^(1/3))-1)*100))</f>
        <v>37.859475019342305</v>
      </c>
    </row>
    <row r="10" spans="1:11" x14ac:dyDescent="0.2">
      <c r="A10" s="3" t="s">
        <v>17</v>
      </c>
      <c r="B10" s="21" t="s">
        <v>21</v>
      </c>
      <c r="C10" s="41">
        <v>1364568448</v>
      </c>
      <c r="D10" s="41">
        <v>1456631448</v>
      </c>
      <c r="E10" s="41">
        <v>1390349612</v>
      </c>
      <c r="F10" s="41">
        <v>1446704964</v>
      </c>
      <c r="G10" s="42">
        <v>1623281532</v>
      </c>
      <c r="H10" s="43">
        <v>1614647196</v>
      </c>
      <c r="I10" s="22">
        <f t="shared" ref="I10:I33" si="0">IF(($E10      =0),0,((($F10      /$E10      )-1)*100))</f>
        <v>4.0533223811911379</v>
      </c>
      <c r="J10" s="23">
        <f t="shared" ref="J10:J33" si="1">IF(($E10      =0),0,(((($H10      /$E10      )^(1/3))-1)*100))</f>
        <v>5.111735690082253</v>
      </c>
    </row>
    <row r="11" spans="1:11" x14ac:dyDescent="0.2">
      <c r="A11" s="9" t="s">
        <v>17</v>
      </c>
      <c r="B11" s="24" t="s">
        <v>22</v>
      </c>
      <c r="C11" s="44">
        <v>1690321682</v>
      </c>
      <c r="D11" s="44">
        <v>1782384682</v>
      </c>
      <c r="E11" s="44">
        <v>1519461362</v>
      </c>
      <c r="F11" s="44">
        <v>1753543656</v>
      </c>
      <c r="G11" s="45">
        <v>2268641568</v>
      </c>
      <c r="H11" s="46">
        <v>1952926656</v>
      </c>
      <c r="I11" s="25">
        <f t="shared" si="0"/>
        <v>15.405610162530747</v>
      </c>
      <c r="J11" s="26">
        <f t="shared" si="1"/>
        <v>8.7256695386197958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473006866</v>
      </c>
      <c r="D13" s="41">
        <v>528927880</v>
      </c>
      <c r="E13" s="41">
        <v>473595777</v>
      </c>
      <c r="F13" s="41">
        <v>526096428</v>
      </c>
      <c r="G13" s="42">
        <v>564503448</v>
      </c>
      <c r="H13" s="43">
        <v>609888516</v>
      </c>
      <c r="I13" s="22">
        <f t="shared" si="0"/>
        <v>11.085540359452995</v>
      </c>
      <c r="J13" s="23">
        <f t="shared" si="1"/>
        <v>8.796321453856649</v>
      </c>
    </row>
    <row r="14" spans="1:11" x14ac:dyDescent="0.2">
      <c r="A14" s="3" t="s">
        <v>17</v>
      </c>
      <c r="B14" s="21" t="s">
        <v>25</v>
      </c>
      <c r="C14" s="41">
        <v>63713798</v>
      </c>
      <c r="D14" s="41">
        <v>63713798</v>
      </c>
      <c r="E14" s="41">
        <v>0</v>
      </c>
      <c r="F14" s="41">
        <v>65251080</v>
      </c>
      <c r="G14" s="42">
        <v>69165960</v>
      </c>
      <c r="H14" s="43">
        <v>73315728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1152682701</v>
      </c>
      <c r="D17" s="41">
        <v>1101968115</v>
      </c>
      <c r="E17" s="41">
        <v>988541705</v>
      </c>
      <c r="F17" s="41">
        <v>1087634172</v>
      </c>
      <c r="G17" s="42">
        <v>1211441604</v>
      </c>
      <c r="H17" s="43">
        <v>1390924992</v>
      </c>
      <c r="I17" s="29">
        <f t="shared" si="0"/>
        <v>10.024105862078937</v>
      </c>
      <c r="J17" s="30">
        <f t="shared" si="1"/>
        <v>12.056289617318727</v>
      </c>
    </row>
    <row r="18" spans="1:10" x14ac:dyDescent="0.2">
      <c r="A18" s="3" t="s">
        <v>17</v>
      </c>
      <c r="B18" s="24" t="s">
        <v>28</v>
      </c>
      <c r="C18" s="44">
        <v>1689403365</v>
      </c>
      <c r="D18" s="44">
        <v>1694609793</v>
      </c>
      <c r="E18" s="44">
        <v>1462137482</v>
      </c>
      <c r="F18" s="44">
        <v>1678981680</v>
      </c>
      <c r="G18" s="45">
        <v>1845111012</v>
      </c>
      <c r="H18" s="46">
        <v>2074129236</v>
      </c>
      <c r="I18" s="25">
        <f t="shared" si="0"/>
        <v>14.830629860017508</v>
      </c>
      <c r="J18" s="26">
        <f t="shared" si="1"/>
        <v>12.361070335962609</v>
      </c>
    </row>
    <row r="19" spans="1:10" ht="23.25" customHeight="1" x14ac:dyDescent="0.2">
      <c r="A19" s="31" t="s">
        <v>17</v>
      </c>
      <c r="B19" s="32" t="s">
        <v>29</v>
      </c>
      <c r="C19" s="50">
        <v>918317</v>
      </c>
      <c r="D19" s="50">
        <v>87774889</v>
      </c>
      <c r="E19" s="50">
        <v>57323880</v>
      </c>
      <c r="F19" s="51">
        <v>74561976</v>
      </c>
      <c r="G19" s="52">
        <v>423530556</v>
      </c>
      <c r="H19" s="53">
        <v>-121202580</v>
      </c>
      <c r="I19" s="33">
        <f t="shared" si="0"/>
        <v>30.071404796744396</v>
      </c>
      <c r="J19" s="34">
        <f t="shared" si="1"/>
        <v>-228.34888360460104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22000000</v>
      </c>
      <c r="E23" s="41">
        <v>0</v>
      </c>
      <c r="F23" s="41">
        <v>35478240</v>
      </c>
      <c r="G23" s="42">
        <v>26156496</v>
      </c>
      <c r="H23" s="43">
        <v>25915656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450742250</v>
      </c>
      <c r="D24" s="41">
        <v>463242250</v>
      </c>
      <c r="E24" s="41">
        <v>398264097</v>
      </c>
      <c r="F24" s="41">
        <v>478354488</v>
      </c>
      <c r="G24" s="42">
        <v>128054112</v>
      </c>
      <c r="H24" s="43">
        <v>3503484</v>
      </c>
      <c r="I24" s="36">
        <f t="shared" si="0"/>
        <v>20.109869707888841</v>
      </c>
      <c r="J24" s="23">
        <f t="shared" si="1"/>
        <v>-79.35683294427713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450742250</v>
      </c>
      <c r="D26" s="44">
        <v>485242250</v>
      </c>
      <c r="E26" s="44">
        <v>398264097</v>
      </c>
      <c r="F26" s="44">
        <v>513832728</v>
      </c>
      <c r="G26" s="45">
        <v>154210608</v>
      </c>
      <c r="H26" s="46">
        <v>29419140</v>
      </c>
      <c r="I26" s="25">
        <f t="shared" si="0"/>
        <v>29.0180892203296</v>
      </c>
      <c r="J26" s="26">
        <f t="shared" si="1"/>
        <v>-58.041533682928033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450742250</v>
      </c>
      <c r="D28" s="41">
        <v>445186250</v>
      </c>
      <c r="E28" s="41">
        <v>376464785</v>
      </c>
      <c r="F28" s="41">
        <v>435333612</v>
      </c>
      <c r="G28" s="42">
        <v>124708908</v>
      </c>
      <c r="H28" s="43">
        <v>0</v>
      </c>
      <c r="I28" s="36">
        <f t="shared" si="0"/>
        <v>15.637273217998327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260868</v>
      </c>
      <c r="G29" s="42">
        <v>286956</v>
      </c>
      <c r="H29" s="43">
        <v>315648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31563468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40056000</v>
      </c>
      <c r="E32" s="41">
        <v>21799312</v>
      </c>
      <c r="F32" s="41">
        <v>46674780</v>
      </c>
      <c r="G32" s="42">
        <v>29214744</v>
      </c>
      <c r="H32" s="43">
        <v>29103492</v>
      </c>
      <c r="I32" s="36">
        <f t="shared" si="0"/>
        <v>114.11125268540587</v>
      </c>
      <c r="J32" s="23">
        <f t="shared" si="1"/>
        <v>10.111861495087137</v>
      </c>
    </row>
    <row r="33" spans="1:11" ht="13.5" thickBot="1" x14ac:dyDescent="0.25">
      <c r="A33" s="9" t="s">
        <v>17</v>
      </c>
      <c r="B33" s="37" t="s">
        <v>41</v>
      </c>
      <c r="C33" s="57">
        <v>450742250</v>
      </c>
      <c r="D33" s="57">
        <v>485242250</v>
      </c>
      <c r="E33" s="57">
        <v>398264097</v>
      </c>
      <c r="F33" s="57">
        <v>513832728</v>
      </c>
      <c r="G33" s="58">
        <v>154210608</v>
      </c>
      <c r="H33" s="59">
        <v>29419140</v>
      </c>
      <c r="I33" s="38">
        <f t="shared" si="0"/>
        <v>29.0180892203296</v>
      </c>
      <c r="J33" s="39">
        <f t="shared" si="1"/>
        <v>-58.041533682928033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26949931</v>
      </c>
      <c r="D8" s="41">
        <v>26949931</v>
      </c>
      <c r="E8" s="41">
        <v>29322022</v>
      </c>
      <c r="F8" s="41">
        <v>39050150</v>
      </c>
      <c r="G8" s="42">
        <v>40807406</v>
      </c>
      <c r="H8" s="43">
        <v>42684547</v>
      </c>
      <c r="I8" s="22">
        <f>IF(($E8       =0),0,((($F8       /$E8       )-1)*100))</f>
        <v>33.176866179283259</v>
      </c>
      <c r="J8" s="23">
        <f>IF(($E8       =0),0,(((($H8       /$E8       )^(1/3))-1)*100))</f>
        <v>13.333661664664188</v>
      </c>
    </row>
    <row r="9" spans="1:11" x14ac:dyDescent="0.2">
      <c r="A9" s="3" t="s">
        <v>17</v>
      </c>
      <c r="B9" s="21" t="s">
        <v>20</v>
      </c>
      <c r="C9" s="41">
        <v>176127137</v>
      </c>
      <c r="D9" s="41">
        <v>181030137</v>
      </c>
      <c r="E9" s="41">
        <v>217197164</v>
      </c>
      <c r="F9" s="41">
        <v>204272543</v>
      </c>
      <c r="G9" s="42">
        <v>213598789</v>
      </c>
      <c r="H9" s="43">
        <v>223522084</v>
      </c>
      <c r="I9" s="22">
        <f>IF(($E9       =0),0,((($F9       /$E9       )-1)*100))</f>
        <v>-5.9506398527376714</v>
      </c>
      <c r="J9" s="23">
        <f>IF(($E9       =0),0,(((($H9       /$E9       )^(1/3))-1)*100))</f>
        <v>0.96141512305769616</v>
      </c>
    </row>
    <row r="10" spans="1:11" x14ac:dyDescent="0.2">
      <c r="A10" s="3" t="s">
        <v>17</v>
      </c>
      <c r="B10" s="21" t="s">
        <v>21</v>
      </c>
      <c r="C10" s="41">
        <v>327790606</v>
      </c>
      <c r="D10" s="41">
        <v>334597496</v>
      </c>
      <c r="E10" s="41">
        <v>249371995</v>
      </c>
      <c r="F10" s="41">
        <v>342286860</v>
      </c>
      <c r="G10" s="42">
        <v>305501544</v>
      </c>
      <c r="H10" s="43">
        <v>310605327</v>
      </c>
      <c r="I10" s="22">
        <f t="shared" ref="I10:I33" si="0">IF(($E10      =0),0,((($F10      /$E10      )-1)*100))</f>
        <v>37.2595427164947</v>
      </c>
      <c r="J10" s="23">
        <f t="shared" ref="J10:J33" si="1">IF(($E10      =0),0,(((($H10      /$E10      )^(1/3))-1)*100))</f>
        <v>7.5937571781279356</v>
      </c>
    </row>
    <row r="11" spans="1:11" x14ac:dyDescent="0.2">
      <c r="A11" s="9" t="s">
        <v>17</v>
      </c>
      <c r="B11" s="24" t="s">
        <v>22</v>
      </c>
      <c r="C11" s="44">
        <v>530867674</v>
      </c>
      <c r="D11" s="44">
        <v>542577564</v>
      </c>
      <c r="E11" s="44">
        <v>495891181</v>
      </c>
      <c r="F11" s="44">
        <v>585609553</v>
      </c>
      <c r="G11" s="45">
        <v>559907739</v>
      </c>
      <c r="H11" s="46">
        <v>576811958</v>
      </c>
      <c r="I11" s="25">
        <f t="shared" si="0"/>
        <v>18.092350789355937</v>
      </c>
      <c r="J11" s="26">
        <f t="shared" si="1"/>
        <v>5.167759911182257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164267666</v>
      </c>
      <c r="D13" s="41">
        <v>164267666</v>
      </c>
      <c r="E13" s="41">
        <v>159131072</v>
      </c>
      <c r="F13" s="41">
        <v>174123712</v>
      </c>
      <c r="G13" s="42">
        <v>180243343</v>
      </c>
      <c r="H13" s="43">
        <v>188354284</v>
      </c>
      <c r="I13" s="22">
        <f t="shared" si="0"/>
        <v>9.4215666441309409</v>
      </c>
      <c r="J13" s="23">
        <f t="shared" si="1"/>
        <v>5.7807977601614269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12225000</v>
      </c>
      <c r="G14" s="42">
        <v>12787350</v>
      </c>
      <c r="H14" s="43">
        <v>13362781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144815000</v>
      </c>
      <c r="D16" s="41">
        <v>144815000</v>
      </c>
      <c r="E16" s="41">
        <v>137508304</v>
      </c>
      <c r="F16" s="41">
        <v>142144754</v>
      </c>
      <c r="G16" s="42">
        <v>155696439</v>
      </c>
      <c r="H16" s="43">
        <v>162702779</v>
      </c>
      <c r="I16" s="22">
        <f t="shared" si="0"/>
        <v>3.371760006581126</v>
      </c>
      <c r="J16" s="23">
        <f t="shared" si="1"/>
        <v>5.7682572254786235</v>
      </c>
    </row>
    <row r="17" spans="1:10" x14ac:dyDescent="0.2">
      <c r="A17" s="3" t="s">
        <v>17</v>
      </c>
      <c r="B17" s="21" t="s">
        <v>27</v>
      </c>
      <c r="C17" s="41">
        <v>175784984</v>
      </c>
      <c r="D17" s="41">
        <v>169356129</v>
      </c>
      <c r="E17" s="41">
        <v>100228529</v>
      </c>
      <c r="F17" s="41">
        <v>187576068</v>
      </c>
      <c r="G17" s="42">
        <v>197119826</v>
      </c>
      <c r="H17" s="43">
        <v>202236897</v>
      </c>
      <c r="I17" s="29">
        <f t="shared" si="0"/>
        <v>87.148379679402453</v>
      </c>
      <c r="J17" s="30">
        <f t="shared" si="1"/>
        <v>26.363897388420288</v>
      </c>
    </row>
    <row r="18" spans="1:10" x14ac:dyDescent="0.2">
      <c r="A18" s="3" t="s">
        <v>17</v>
      </c>
      <c r="B18" s="24" t="s">
        <v>28</v>
      </c>
      <c r="C18" s="44">
        <v>484867650</v>
      </c>
      <c r="D18" s="44">
        <v>478438795</v>
      </c>
      <c r="E18" s="44">
        <v>396867905</v>
      </c>
      <c r="F18" s="44">
        <v>516069534</v>
      </c>
      <c r="G18" s="45">
        <v>545846958</v>
      </c>
      <c r="H18" s="46">
        <v>566656741</v>
      </c>
      <c r="I18" s="25">
        <f t="shared" si="0"/>
        <v>30.035593077248212</v>
      </c>
      <c r="J18" s="26">
        <f t="shared" si="1"/>
        <v>12.605091281541792</v>
      </c>
    </row>
    <row r="19" spans="1:10" ht="23.25" customHeight="1" x14ac:dyDescent="0.2">
      <c r="A19" s="31" t="s">
        <v>17</v>
      </c>
      <c r="B19" s="32" t="s">
        <v>29</v>
      </c>
      <c r="C19" s="50">
        <v>46000024</v>
      </c>
      <c r="D19" s="50">
        <v>64138769</v>
      </c>
      <c r="E19" s="50">
        <v>99023276</v>
      </c>
      <c r="F19" s="51">
        <v>69540019</v>
      </c>
      <c r="G19" s="52">
        <v>14060781</v>
      </c>
      <c r="H19" s="53">
        <v>10155217</v>
      </c>
      <c r="I19" s="33">
        <f t="shared" si="0"/>
        <v>-29.774067462684229</v>
      </c>
      <c r="J19" s="34">
        <f t="shared" si="1"/>
        <v>-53.192299531501085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46000000</v>
      </c>
      <c r="D23" s="41">
        <v>52455180</v>
      </c>
      <c r="E23" s="41">
        <v>15631885</v>
      </c>
      <c r="F23" s="41">
        <v>67739999</v>
      </c>
      <c r="G23" s="42">
        <v>39136000</v>
      </c>
      <c r="H23" s="43">
        <v>54300000</v>
      </c>
      <c r="I23" s="36">
        <f t="shared" si="0"/>
        <v>333.34504443961811</v>
      </c>
      <c r="J23" s="23">
        <f t="shared" si="1"/>
        <v>51.447750172199513</v>
      </c>
    </row>
    <row r="24" spans="1:10" x14ac:dyDescent="0.2">
      <c r="A24" s="9" t="s">
        <v>17</v>
      </c>
      <c r="B24" s="21" t="s">
        <v>33</v>
      </c>
      <c r="C24" s="41">
        <v>34036000</v>
      </c>
      <c r="D24" s="41">
        <v>45447450</v>
      </c>
      <c r="E24" s="41">
        <v>27064949</v>
      </c>
      <c r="F24" s="41">
        <v>33559001</v>
      </c>
      <c r="G24" s="42">
        <v>41653000</v>
      </c>
      <c r="H24" s="43">
        <v>47177000</v>
      </c>
      <c r="I24" s="36">
        <f t="shared" si="0"/>
        <v>23.99432564975459</v>
      </c>
      <c r="J24" s="23">
        <f t="shared" si="1"/>
        <v>20.348598134249563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80036000</v>
      </c>
      <c r="D26" s="44">
        <v>97902630</v>
      </c>
      <c r="E26" s="44">
        <v>42696834</v>
      </c>
      <c r="F26" s="44">
        <v>101299000</v>
      </c>
      <c r="G26" s="45">
        <v>80789000</v>
      </c>
      <c r="H26" s="46">
        <v>101477000</v>
      </c>
      <c r="I26" s="25">
        <f t="shared" si="0"/>
        <v>137.2517831181581</v>
      </c>
      <c r="J26" s="26">
        <f t="shared" si="1"/>
        <v>33.45166057070881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35000000</v>
      </c>
      <c r="D29" s="41">
        <v>29000000</v>
      </c>
      <c r="E29" s="41">
        <v>9333879</v>
      </c>
      <c r="F29" s="41">
        <v>26800000</v>
      </c>
      <c r="G29" s="42">
        <v>17250000</v>
      </c>
      <c r="H29" s="43">
        <v>24894000</v>
      </c>
      <c r="I29" s="36">
        <f t="shared" si="0"/>
        <v>187.1260705222341</v>
      </c>
      <c r="J29" s="23">
        <f t="shared" si="1"/>
        <v>38.679044128685547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19970988</v>
      </c>
      <c r="D31" s="41">
        <v>27732193</v>
      </c>
      <c r="E31" s="41">
        <v>17394711</v>
      </c>
      <c r="F31" s="41">
        <v>44799703</v>
      </c>
      <c r="G31" s="42">
        <v>40303000</v>
      </c>
      <c r="H31" s="43">
        <v>21821778</v>
      </c>
      <c r="I31" s="36">
        <f t="shared" si="0"/>
        <v>157.54784313461721</v>
      </c>
      <c r="J31" s="23">
        <f t="shared" si="1"/>
        <v>7.8510320188515337</v>
      </c>
    </row>
    <row r="32" spans="1:10" x14ac:dyDescent="0.2">
      <c r="A32" s="9" t="s">
        <v>17</v>
      </c>
      <c r="B32" s="21" t="s">
        <v>34</v>
      </c>
      <c r="C32" s="41">
        <v>25065012</v>
      </c>
      <c r="D32" s="41">
        <v>41170437</v>
      </c>
      <c r="E32" s="41">
        <v>16139744</v>
      </c>
      <c r="F32" s="41">
        <v>29699297</v>
      </c>
      <c r="G32" s="42">
        <v>23236000</v>
      </c>
      <c r="H32" s="43">
        <v>54761222</v>
      </c>
      <c r="I32" s="36">
        <f t="shared" si="0"/>
        <v>84.013432926817174</v>
      </c>
      <c r="J32" s="23">
        <f t="shared" si="1"/>
        <v>50.265343910092362</v>
      </c>
    </row>
    <row r="33" spans="1:11" ht="13.5" thickBot="1" x14ac:dyDescent="0.25">
      <c r="A33" s="9" t="s">
        <v>17</v>
      </c>
      <c r="B33" s="37" t="s">
        <v>41</v>
      </c>
      <c r="C33" s="57">
        <v>80036000</v>
      </c>
      <c r="D33" s="57">
        <v>97902630</v>
      </c>
      <c r="E33" s="57">
        <v>42868334</v>
      </c>
      <c r="F33" s="57">
        <v>101299000</v>
      </c>
      <c r="G33" s="58">
        <v>80789000</v>
      </c>
      <c r="H33" s="59">
        <v>101477000</v>
      </c>
      <c r="I33" s="38">
        <f t="shared" si="0"/>
        <v>136.30262841565059</v>
      </c>
      <c r="J33" s="39">
        <f t="shared" si="1"/>
        <v>33.273459504351919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97626176</v>
      </c>
      <c r="D8" s="41">
        <v>98892672</v>
      </c>
      <c r="E8" s="41">
        <v>96773046</v>
      </c>
      <c r="F8" s="41">
        <v>108498600</v>
      </c>
      <c r="G8" s="42">
        <v>125063216</v>
      </c>
      <c r="H8" s="43">
        <v>119180937</v>
      </c>
      <c r="I8" s="22">
        <f>IF(($E8       =0),0,((($F8       /$E8       )-1)*100))</f>
        <v>12.116549478043703</v>
      </c>
      <c r="J8" s="23">
        <f>IF(($E8       =0),0,(((($H8       /$E8       )^(1/3))-1)*100))</f>
        <v>7.1891420584077936</v>
      </c>
    </row>
    <row r="9" spans="1:11" x14ac:dyDescent="0.2">
      <c r="A9" s="3" t="s">
        <v>17</v>
      </c>
      <c r="B9" s="21" t="s">
        <v>20</v>
      </c>
      <c r="C9" s="41">
        <v>25543084</v>
      </c>
      <c r="D9" s="41">
        <v>27818043</v>
      </c>
      <c r="E9" s="41">
        <v>28998423</v>
      </c>
      <c r="F9" s="41">
        <v>36698832</v>
      </c>
      <c r="G9" s="42">
        <v>38386769</v>
      </c>
      <c r="H9" s="43">
        <v>40114174</v>
      </c>
      <c r="I9" s="22">
        <f>IF(($E9       =0),0,((($F9       /$E9       )-1)*100))</f>
        <v>26.554578502424086</v>
      </c>
      <c r="J9" s="23">
        <f>IF(($E9       =0),0,(((($H9       /$E9       )^(1/3))-1)*100))</f>
        <v>11.422908589502878</v>
      </c>
    </row>
    <row r="10" spans="1:11" x14ac:dyDescent="0.2">
      <c r="A10" s="3" t="s">
        <v>17</v>
      </c>
      <c r="B10" s="21" t="s">
        <v>21</v>
      </c>
      <c r="C10" s="41">
        <v>774527940</v>
      </c>
      <c r="D10" s="41">
        <v>782584421</v>
      </c>
      <c r="E10" s="41">
        <v>772710761</v>
      </c>
      <c r="F10" s="41">
        <v>863736522</v>
      </c>
      <c r="G10" s="42">
        <v>868280988</v>
      </c>
      <c r="H10" s="43">
        <v>864644929</v>
      </c>
      <c r="I10" s="22">
        <f t="shared" ref="I10:I33" si="0">IF(($E10      =0),0,((($F10      /$E10      )-1)*100))</f>
        <v>11.780056082330148</v>
      </c>
      <c r="J10" s="23">
        <f t="shared" ref="J10:J33" si="1">IF(($E10      =0),0,(((($H10      /$E10      )^(1/3))-1)*100))</f>
        <v>3.8182282017810376</v>
      </c>
    </row>
    <row r="11" spans="1:11" x14ac:dyDescent="0.2">
      <c r="A11" s="9" t="s">
        <v>17</v>
      </c>
      <c r="B11" s="24" t="s">
        <v>22</v>
      </c>
      <c r="C11" s="44">
        <v>897697200</v>
      </c>
      <c r="D11" s="44">
        <v>909295136</v>
      </c>
      <c r="E11" s="44">
        <v>898482230</v>
      </c>
      <c r="F11" s="44">
        <v>1008933954</v>
      </c>
      <c r="G11" s="45">
        <v>1031730973</v>
      </c>
      <c r="H11" s="46">
        <v>1023940040</v>
      </c>
      <c r="I11" s="25">
        <f t="shared" si="0"/>
        <v>12.293145074221457</v>
      </c>
      <c r="J11" s="26">
        <f t="shared" si="1"/>
        <v>4.4531827978111949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356566522</v>
      </c>
      <c r="D13" s="41">
        <v>355893430</v>
      </c>
      <c r="E13" s="41">
        <v>339001038</v>
      </c>
      <c r="F13" s="41">
        <v>374256397</v>
      </c>
      <c r="G13" s="42">
        <v>387183194</v>
      </c>
      <c r="H13" s="43">
        <v>404626118</v>
      </c>
      <c r="I13" s="22">
        <f t="shared" si="0"/>
        <v>10.399779070882964</v>
      </c>
      <c r="J13" s="23">
        <f t="shared" si="1"/>
        <v>6.076120535235785</v>
      </c>
    </row>
    <row r="14" spans="1:11" x14ac:dyDescent="0.2">
      <c r="A14" s="3" t="s">
        <v>17</v>
      </c>
      <c r="B14" s="21" t="s">
        <v>25</v>
      </c>
      <c r="C14" s="41">
        <v>42500000</v>
      </c>
      <c r="D14" s="41">
        <v>105500000</v>
      </c>
      <c r="E14" s="41">
        <v>64830834</v>
      </c>
      <c r="F14" s="41">
        <v>91669500</v>
      </c>
      <c r="G14" s="42">
        <v>95886297</v>
      </c>
      <c r="H14" s="43">
        <v>100201181</v>
      </c>
      <c r="I14" s="22">
        <f t="shared" si="0"/>
        <v>41.397995898062945</v>
      </c>
      <c r="J14" s="23">
        <f t="shared" si="1"/>
        <v>15.619319944081344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520127898</v>
      </c>
      <c r="D17" s="41">
        <v>552852426</v>
      </c>
      <c r="E17" s="41">
        <v>466377111</v>
      </c>
      <c r="F17" s="41">
        <v>451458061</v>
      </c>
      <c r="G17" s="42">
        <v>473533559</v>
      </c>
      <c r="H17" s="43">
        <v>501612721</v>
      </c>
      <c r="I17" s="29">
        <f t="shared" si="0"/>
        <v>-3.1989241427416437</v>
      </c>
      <c r="J17" s="30">
        <f t="shared" si="1"/>
        <v>2.4575039115660946</v>
      </c>
    </row>
    <row r="18" spans="1:10" x14ac:dyDescent="0.2">
      <c r="A18" s="3" t="s">
        <v>17</v>
      </c>
      <c r="B18" s="24" t="s">
        <v>28</v>
      </c>
      <c r="C18" s="44">
        <v>919194420</v>
      </c>
      <c r="D18" s="44">
        <v>1014245856</v>
      </c>
      <c r="E18" s="44">
        <v>870208983</v>
      </c>
      <c r="F18" s="44">
        <v>917383958</v>
      </c>
      <c r="G18" s="45">
        <v>956603050</v>
      </c>
      <c r="H18" s="46">
        <v>1006440020</v>
      </c>
      <c r="I18" s="25">
        <f t="shared" si="0"/>
        <v>5.4211087131468938</v>
      </c>
      <c r="J18" s="26">
        <f t="shared" si="1"/>
        <v>4.9674818114498365</v>
      </c>
    </row>
    <row r="19" spans="1:10" ht="23.25" customHeight="1" x14ac:dyDescent="0.2">
      <c r="A19" s="31" t="s">
        <v>17</v>
      </c>
      <c r="B19" s="32" t="s">
        <v>29</v>
      </c>
      <c r="C19" s="50">
        <v>-21497220</v>
      </c>
      <c r="D19" s="50">
        <v>-104950720</v>
      </c>
      <c r="E19" s="50">
        <v>28273247</v>
      </c>
      <c r="F19" s="51">
        <v>91549996</v>
      </c>
      <c r="G19" s="52">
        <v>75127923</v>
      </c>
      <c r="H19" s="53">
        <v>17500020</v>
      </c>
      <c r="I19" s="33">
        <f t="shared" si="0"/>
        <v>223.80432286394273</v>
      </c>
      <c r="J19" s="34">
        <f t="shared" si="1"/>
        <v>-14.777496890308727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204780697</v>
      </c>
      <c r="D23" s="41">
        <v>167788681</v>
      </c>
      <c r="E23" s="41">
        <v>145160653</v>
      </c>
      <c r="F23" s="41">
        <v>91150000</v>
      </c>
      <c r="G23" s="42">
        <v>74807898</v>
      </c>
      <c r="H23" s="43">
        <v>17240000</v>
      </c>
      <c r="I23" s="36">
        <f t="shared" si="0"/>
        <v>-37.207502090804176</v>
      </c>
      <c r="J23" s="23">
        <f t="shared" si="1"/>
        <v>-50.84555659654437</v>
      </c>
    </row>
    <row r="24" spans="1:10" x14ac:dyDescent="0.2">
      <c r="A24" s="9" t="s">
        <v>17</v>
      </c>
      <c r="B24" s="21" t="s">
        <v>33</v>
      </c>
      <c r="C24" s="41">
        <v>138777000</v>
      </c>
      <c r="D24" s="41">
        <v>158805000</v>
      </c>
      <c r="E24" s="41">
        <v>136604981</v>
      </c>
      <c r="F24" s="41">
        <v>128172000</v>
      </c>
      <c r="G24" s="42">
        <v>132333000</v>
      </c>
      <c r="H24" s="43">
        <v>132939000</v>
      </c>
      <c r="I24" s="36">
        <f t="shared" si="0"/>
        <v>-6.1732602561542009</v>
      </c>
      <c r="J24" s="23">
        <f t="shared" si="1"/>
        <v>-0.9026690656348757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343557697</v>
      </c>
      <c r="D26" s="44">
        <v>326593681</v>
      </c>
      <c r="E26" s="44">
        <v>281765634</v>
      </c>
      <c r="F26" s="44">
        <v>219322000</v>
      </c>
      <c r="G26" s="45">
        <v>207140898</v>
      </c>
      <c r="H26" s="46">
        <v>150179000</v>
      </c>
      <c r="I26" s="25">
        <f t="shared" si="0"/>
        <v>-22.161550758883529</v>
      </c>
      <c r="J26" s="26">
        <f t="shared" si="1"/>
        <v>-18.921246760353938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22000000</v>
      </c>
      <c r="D29" s="41">
        <v>16168854</v>
      </c>
      <c r="E29" s="41">
        <v>20828433</v>
      </c>
      <c r="F29" s="41">
        <v>9020000</v>
      </c>
      <c r="G29" s="42">
        <v>7200000</v>
      </c>
      <c r="H29" s="43">
        <v>0</v>
      </c>
      <c r="I29" s="36">
        <f t="shared" si="0"/>
        <v>-56.693813692081399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210122769</v>
      </c>
      <c r="D31" s="41">
        <v>191198390</v>
      </c>
      <c r="E31" s="41">
        <v>181193426</v>
      </c>
      <c r="F31" s="41">
        <v>186600963</v>
      </c>
      <c r="G31" s="42">
        <v>170274129</v>
      </c>
      <c r="H31" s="43">
        <v>132679000</v>
      </c>
      <c r="I31" s="36">
        <f t="shared" si="0"/>
        <v>2.9844002176988571</v>
      </c>
      <c r="J31" s="23">
        <f t="shared" si="1"/>
        <v>-9.8664276332264151</v>
      </c>
    </row>
    <row r="32" spans="1:10" x14ac:dyDescent="0.2">
      <c r="A32" s="9" t="s">
        <v>17</v>
      </c>
      <c r="B32" s="21" t="s">
        <v>34</v>
      </c>
      <c r="C32" s="41">
        <v>111434928</v>
      </c>
      <c r="D32" s="41">
        <v>119226437</v>
      </c>
      <c r="E32" s="41">
        <v>79743775</v>
      </c>
      <c r="F32" s="41">
        <v>23701037</v>
      </c>
      <c r="G32" s="42">
        <v>29666769</v>
      </c>
      <c r="H32" s="43">
        <v>17500000</v>
      </c>
      <c r="I32" s="36">
        <f t="shared" si="0"/>
        <v>-70.278511394776586</v>
      </c>
      <c r="J32" s="23">
        <f t="shared" si="1"/>
        <v>-39.68197875302765</v>
      </c>
    </row>
    <row r="33" spans="1:11" ht="13.5" thickBot="1" x14ac:dyDescent="0.25">
      <c r="A33" s="9" t="s">
        <v>17</v>
      </c>
      <c r="B33" s="37" t="s">
        <v>41</v>
      </c>
      <c r="C33" s="57">
        <v>343557697</v>
      </c>
      <c r="D33" s="57">
        <v>326593681</v>
      </c>
      <c r="E33" s="57">
        <v>281765634</v>
      </c>
      <c r="F33" s="57">
        <v>219322000</v>
      </c>
      <c r="G33" s="58">
        <v>207140898</v>
      </c>
      <c r="H33" s="59">
        <v>150179000</v>
      </c>
      <c r="I33" s="38">
        <f t="shared" si="0"/>
        <v>-22.161550758883529</v>
      </c>
      <c r="J33" s="39">
        <f t="shared" si="1"/>
        <v>-18.921246760353938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122246981</v>
      </c>
      <c r="D8" s="41">
        <v>125076981</v>
      </c>
      <c r="E8" s="41">
        <v>120779825</v>
      </c>
      <c r="F8" s="41">
        <v>123714780</v>
      </c>
      <c r="G8" s="42">
        <v>129405204</v>
      </c>
      <c r="H8" s="43">
        <v>135358320</v>
      </c>
      <c r="I8" s="22">
        <f>IF(($E8       =0),0,((($F8       /$E8       )-1)*100))</f>
        <v>2.4300043488223233</v>
      </c>
      <c r="J8" s="23">
        <f>IF(($E8       =0),0,(((($H8       /$E8       )^(1/3))-1)*100))</f>
        <v>3.871607598568394</v>
      </c>
    </row>
    <row r="9" spans="1:11" x14ac:dyDescent="0.2">
      <c r="A9" s="3" t="s">
        <v>17</v>
      </c>
      <c r="B9" s="21" t="s">
        <v>20</v>
      </c>
      <c r="C9" s="41">
        <v>623568381</v>
      </c>
      <c r="D9" s="41">
        <v>631932381</v>
      </c>
      <c r="E9" s="41">
        <v>454294407</v>
      </c>
      <c r="F9" s="41">
        <v>482269544</v>
      </c>
      <c r="G9" s="42">
        <v>534991696</v>
      </c>
      <c r="H9" s="43">
        <v>601628916</v>
      </c>
      <c r="I9" s="22">
        <f>IF(($E9       =0),0,((($F9       /$E9       )-1)*100))</f>
        <v>6.157931193724786</v>
      </c>
      <c r="J9" s="23">
        <f>IF(($E9       =0),0,(((($H9       /$E9       )^(1/3))-1)*100))</f>
        <v>9.8155321597549694</v>
      </c>
    </row>
    <row r="10" spans="1:11" x14ac:dyDescent="0.2">
      <c r="A10" s="3" t="s">
        <v>17</v>
      </c>
      <c r="B10" s="21" t="s">
        <v>21</v>
      </c>
      <c r="C10" s="41">
        <v>650061217</v>
      </c>
      <c r="D10" s="41">
        <v>668084217</v>
      </c>
      <c r="E10" s="41">
        <v>569702556</v>
      </c>
      <c r="F10" s="41">
        <v>642360408</v>
      </c>
      <c r="G10" s="42">
        <v>641258448</v>
      </c>
      <c r="H10" s="43">
        <v>641425632</v>
      </c>
      <c r="I10" s="22">
        <f t="shared" ref="I10:I33" si="0">IF(($E10      =0),0,((($F10      /$E10      )-1)*100))</f>
        <v>12.75364683461242</v>
      </c>
      <c r="J10" s="23">
        <f t="shared" ref="J10:J33" si="1">IF(($E10      =0),0,(((($H10      /$E10      )^(1/3))-1)*100))</f>
        <v>4.0317843624875005</v>
      </c>
    </row>
    <row r="11" spans="1:11" x14ac:dyDescent="0.2">
      <c r="A11" s="9" t="s">
        <v>17</v>
      </c>
      <c r="B11" s="24" t="s">
        <v>22</v>
      </c>
      <c r="C11" s="44">
        <v>1395876579</v>
      </c>
      <c r="D11" s="44">
        <v>1425093579</v>
      </c>
      <c r="E11" s="44">
        <v>1144776788</v>
      </c>
      <c r="F11" s="44">
        <v>1248344732</v>
      </c>
      <c r="G11" s="45">
        <v>1305655348</v>
      </c>
      <c r="H11" s="46">
        <v>1378412868</v>
      </c>
      <c r="I11" s="25">
        <f t="shared" si="0"/>
        <v>9.0469989508557447</v>
      </c>
      <c r="J11" s="26">
        <f t="shared" si="1"/>
        <v>6.3864134409550743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349488000</v>
      </c>
      <c r="D13" s="41">
        <v>359488000</v>
      </c>
      <c r="E13" s="41">
        <v>365876684</v>
      </c>
      <c r="F13" s="41">
        <v>329105394</v>
      </c>
      <c r="G13" s="42">
        <v>346877056</v>
      </c>
      <c r="H13" s="43">
        <v>365608520</v>
      </c>
      <c r="I13" s="22">
        <f t="shared" si="0"/>
        <v>-10.05018674543361</v>
      </c>
      <c r="J13" s="23">
        <f t="shared" si="1"/>
        <v>-2.4437153650935795E-2</v>
      </c>
    </row>
    <row r="14" spans="1:11" x14ac:dyDescent="0.2">
      <c r="A14" s="3" t="s">
        <v>17</v>
      </c>
      <c r="B14" s="21" t="s">
        <v>25</v>
      </c>
      <c r="C14" s="41">
        <v>83677008</v>
      </c>
      <c r="D14" s="41">
        <v>73677008</v>
      </c>
      <c r="E14" s="41">
        <v>51721846</v>
      </c>
      <c r="F14" s="41">
        <v>77287176</v>
      </c>
      <c r="G14" s="42">
        <v>80842392</v>
      </c>
      <c r="H14" s="43">
        <v>84561144</v>
      </c>
      <c r="I14" s="22">
        <f t="shared" si="0"/>
        <v>49.428494876226956</v>
      </c>
      <c r="J14" s="23">
        <f t="shared" si="1"/>
        <v>17.805511958835083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397742000</v>
      </c>
      <c r="D16" s="41">
        <v>368092000</v>
      </c>
      <c r="E16" s="41">
        <v>329325387</v>
      </c>
      <c r="F16" s="41">
        <v>330000000</v>
      </c>
      <c r="G16" s="42">
        <v>371910000</v>
      </c>
      <c r="H16" s="43">
        <v>419142570</v>
      </c>
      <c r="I16" s="22">
        <f t="shared" si="0"/>
        <v>0.20484694670683812</v>
      </c>
      <c r="J16" s="23">
        <f t="shared" si="1"/>
        <v>8.3707769611106819</v>
      </c>
    </row>
    <row r="17" spans="1:10" x14ac:dyDescent="0.2">
      <c r="A17" s="3" t="s">
        <v>17</v>
      </c>
      <c r="B17" s="21" t="s">
        <v>27</v>
      </c>
      <c r="C17" s="41">
        <v>537539123</v>
      </c>
      <c r="D17" s="41">
        <v>608564515</v>
      </c>
      <c r="E17" s="41">
        <v>472999798</v>
      </c>
      <c r="F17" s="41">
        <v>452564214</v>
      </c>
      <c r="G17" s="42">
        <v>473468622</v>
      </c>
      <c r="H17" s="43">
        <v>495248186</v>
      </c>
      <c r="I17" s="29">
        <f t="shared" si="0"/>
        <v>-4.3204212954019106</v>
      </c>
      <c r="J17" s="30">
        <f t="shared" si="1"/>
        <v>1.5439327457894336</v>
      </c>
    </row>
    <row r="18" spans="1:10" x14ac:dyDescent="0.2">
      <c r="A18" s="3" t="s">
        <v>17</v>
      </c>
      <c r="B18" s="24" t="s">
        <v>28</v>
      </c>
      <c r="C18" s="44">
        <v>1368446131</v>
      </c>
      <c r="D18" s="44">
        <v>1409821523</v>
      </c>
      <c r="E18" s="44">
        <v>1219923715</v>
      </c>
      <c r="F18" s="44">
        <v>1188956784</v>
      </c>
      <c r="G18" s="45">
        <v>1273098070</v>
      </c>
      <c r="H18" s="46">
        <v>1364560420</v>
      </c>
      <c r="I18" s="25">
        <f t="shared" si="0"/>
        <v>-2.5384317575955939</v>
      </c>
      <c r="J18" s="26">
        <f t="shared" si="1"/>
        <v>3.805420501725254</v>
      </c>
    </row>
    <row r="19" spans="1:10" ht="23.25" customHeight="1" x14ac:dyDescent="0.2">
      <c r="A19" s="31" t="s">
        <v>17</v>
      </c>
      <c r="B19" s="32" t="s">
        <v>29</v>
      </c>
      <c r="C19" s="50">
        <v>27430448</v>
      </c>
      <c r="D19" s="50">
        <v>15272056</v>
      </c>
      <c r="E19" s="50">
        <v>-75146927</v>
      </c>
      <c r="F19" s="51">
        <v>59387948</v>
      </c>
      <c r="G19" s="52">
        <v>32557278</v>
      </c>
      <c r="H19" s="53">
        <v>13852448</v>
      </c>
      <c r="I19" s="33">
        <f t="shared" si="0"/>
        <v>-179.02911053169214</v>
      </c>
      <c r="J19" s="34">
        <f t="shared" si="1"/>
        <v>-156.9121642188754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388119926</v>
      </c>
      <c r="D23" s="41">
        <v>379002997</v>
      </c>
      <c r="E23" s="41">
        <v>149001919</v>
      </c>
      <c r="F23" s="41">
        <v>201923508</v>
      </c>
      <c r="G23" s="42">
        <v>199865696</v>
      </c>
      <c r="H23" s="43">
        <v>180218650</v>
      </c>
      <c r="I23" s="36">
        <f t="shared" si="0"/>
        <v>35.517387531096169</v>
      </c>
      <c r="J23" s="23">
        <f t="shared" si="1"/>
        <v>6.5457073008962974</v>
      </c>
    </row>
    <row r="24" spans="1:10" x14ac:dyDescent="0.2">
      <c r="A24" s="9" t="s">
        <v>17</v>
      </c>
      <c r="B24" s="21" t="s">
        <v>33</v>
      </c>
      <c r="C24" s="41">
        <v>115756999</v>
      </c>
      <c r="D24" s="41">
        <v>105499227</v>
      </c>
      <c r="E24" s="41">
        <v>92477052</v>
      </c>
      <c r="F24" s="41">
        <v>117996006</v>
      </c>
      <c r="G24" s="42">
        <v>119710006</v>
      </c>
      <c r="H24" s="43">
        <v>130527998</v>
      </c>
      <c r="I24" s="36">
        <f t="shared" si="0"/>
        <v>27.594904301231395</v>
      </c>
      <c r="J24" s="23">
        <f t="shared" si="1"/>
        <v>12.173404244856867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503876925</v>
      </c>
      <c r="D26" s="44">
        <v>484502224</v>
      </c>
      <c r="E26" s="44">
        <v>241478971</v>
      </c>
      <c r="F26" s="44">
        <v>319919514</v>
      </c>
      <c r="G26" s="45">
        <v>319575702</v>
      </c>
      <c r="H26" s="46">
        <v>310746648</v>
      </c>
      <c r="I26" s="25">
        <f t="shared" si="0"/>
        <v>32.48338465050027</v>
      </c>
      <c r="J26" s="26">
        <f t="shared" si="1"/>
        <v>8.7699791697073195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</v>
      </c>
      <c r="D28" s="41">
        <v>200000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90430003</v>
      </c>
      <c r="D29" s="41">
        <v>123555688</v>
      </c>
      <c r="E29" s="41">
        <v>59656611</v>
      </c>
      <c r="F29" s="41">
        <v>94022000</v>
      </c>
      <c r="G29" s="42">
        <v>62360968</v>
      </c>
      <c r="H29" s="43">
        <v>50726404</v>
      </c>
      <c r="I29" s="36">
        <f t="shared" si="0"/>
        <v>57.605332290833623</v>
      </c>
      <c r="J29" s="23">
        <f t="shared" si="1"/>
        <v>-5.2617919199752894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277213726</v>
      </c>
      <c r="D31" s="41">
        <v>198265873</v>
      </c>
      <c r="E31" s="41">
        <v>120249997</v>
      </c>
      <c r="F31" s="41">
        <v>172953510</v>
      </c>
      <c r="G31" s="42">
        <v>196208606</v>
      </c>
      <c r="H31" s="43">
        <v>198101756</v>
      </c>
      <c r="I31" s="36">
        <f t="shared" si="0"/>
        <v>43.828286332514409</v>
      </c>
      <c r="J31" s="23">
        <f t="shared" si="1"/>
        <v>18.10485488339808</v>
      </c>
    </row>
    <row r="32" spans="1:10" x14ac:dyDescent="0.2">
      <c r="A32" s="9" t="s">
        <v>17</v>
      </c>
      <c r="B32" s="21" t="s">
        <v>34</v>
      </c>
      <c r="C32" s="41">
        <v>136033196</v>
      </c>
      <c r="D32" s="41">
        <v>162480663</v>
      </c>
      <c r="E32" s="41">
        <v>73086283</v>
      </c>
      <c r="F32" s="41">
        <v>52944004</v>
      </c>
      <c r="G32" s="42">
        <v>61006128</v>
      </c>
      <c r="H32" s="43">
        <v>61918488</v>
      </c>
      <c r="I32" s="36">
        <f t="shared" si="0"/>
        <v>-27.559588712426375</v>
      </c>
      <c r="J32" s="23">
        <f t="shared" si="1"/>
        <v>-5.3774119295640688</v>
      </c>
    </row>
    <row r="33" spans="1:11" ht="13.5" thickBot="1" x14ac:dyDescent="0.25">
      <c r="A33" s="9" t="s">
        <v>17</v>
      </c>
      <c r="B33" s="37" t="s">
        <v>41</v>
      </c>
      <c r="C33" s="57">
        <v>503876925</v>
      </c>
      <c r="D33" s="57">
        <v>484502224</v>
      </c>
      <c r="E33" s="57">
        <v>252992891</v>
      </c>
      <c r="F33" s="57">
        <v>319919514</v>
      </c>
      <c r="G33" s="58">
        <v>319575702</v>
      </c>
      <c r="H33" s="59">
        <v>310746648</v>
      </c>
      <c r="I33" s="38">
        <f t="shared" si="0"/>
        <v>26.45395399667574</v>
      </c>
      <c r="J33" s="39">
        <f t="shared" si="1"/>
        <v>7.094223167922098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36620555</v>
      </c>
      <c r="D8" s="41">
        <v>35469532</v>
      </c>
      <c r="E8" s="41">
        <v>35645903</v>
      </c>
      <c r="F8" s="41">
        <v>37207540</v>
      </c>
      <c r="G8" s="42">
        <v>38919086</v>
      </c>
      <c r="H8" s="43">
        <v>40709365</v>
      </c>
      <c r="I8" s="22">
        <f>IF(($E8       =0),0,((($F8       /$E8       )-1)*100))</f>
        <v>4.3809719170250894</v>
      </c>
      <c r="J8" s="23">
        <f>IF(($E8       =0),0,(((($H8       /$E8       )^(1/3))-1)*100))</f>
        <v>4.5269397616424012</v>
      </c>
    </row>
    <row r="9" spans="1:11" x14ac:dyDescent="0.2">
      <c r="A9" s="3" t="s">
        <v>17</v>
      </c>
      <c r="B9" s="21" t="s">
        <v>20</v>
      </c>
      <c r="C9" s="41">
        <v>6764834</v>
      </c>
      <c r="D9" s="41">
        <v>5664740</v>
      </c>
      <c r="E9" s="41">
        <v>5628533</v>
      </c>
      <c r="F9" s="41">
        <v>5942313</v>
      </c>
      <c r="G9" s="42">
        <v>6215659</v>
      </c>
      <c r="H9" s="43">
        <v>6501579</v>
      </c>
      <c r="I9" s="22">
        <f>IF(($E9       =0),0,((($F9       /$E9       )-1)*100))</f>
        <v>5.5748096351216248</v>
      </c>
      <c r="J9" s="23">
        <f>IF(($E9       =0),0,(((($H9       /$E9       )^(1/3))-1)*100))</f>
        <v>4.923928405352096</v>
      </c>
    </row>
    <row r="10" spans="1:11" x14ac:dyDescent="0.2">
      <c r="A10" s="3" t="s">
        <v>17</v>
      </c>
      <c r="B10" s="21" t="s">
        <v>21</v>
      </c>
      <c r="C10" s="41">
        <v>619098944</v>
      </c>
      <c r="D10" s="41">
        <v>600716846</v>
      </c>
      <c r="E10" s="41">
        <v>510023153</v>
      </c>
      <c r="F10" s="41">
        <v>576074330</v>
      </c>
      <c r="G10" s="42">
        <v>562697405</v>
      </c>
      <c r="H10" s="43">
        <v>563498500</v>
      </c>
      <c r="I10" s="22">
        <f t="shared" ref="I10:I33" si="0">IF(($E10      =0),0,((($F10      /$E10      )-1)*100))</f>
        <v>12.950623243568703</v>
      </c>
      <c r="J10" s="23">
        <f t="shared" ref="J10:J33" si="1">IF(($E10      =0),0,(((($H10      /$E10      )^(1/3))-1)*100))</f>
        <v>3.3794675073742342</v>
      </c>
    </row>
    <row r="11" spans="1:11" x14ac:dyDescent="0.2">
      <c r="A11" s="9" t="s">
        <v>17</v>
      </c>
      <c r="B11" s="24" t="s">
        <v>22</v>
      </c>
      <c r="C11" s="44">
        <v>662484333</v>
      </c>
      <c r="D11" s="44">
        <v>641851118</v>
      </c>
      <c r="E11" s="44">
        <v>551297589</v>
      </c>
      <c r="F11" s="44">
        <v>619224183</v>
      </c>
      <c r="G11" s="45">
        <v>607832150</v>
      </c>
      <c r="H11" s="46">
        <v>610709444</v>
      </c>
      <c r="I11" s="25">
        <f t="shared" si="0"/>
        <v>12.321220944066201</v>
      </c>
      <c r="J11" s="26">
        <f t="shared" si="1"/>
        <v>3.4704126101420929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146733184</v>
      </c>
      <c r="D13" s="41">
        <v>145883879</v>
      </c>
      <c r="E13" s="41">
        <v>143863115</v>
      </c>
      <c r="F13" s="41">
        <v>158534932</v>
      </c>
      <c r="G13" s="42">
        <v>165816623</v>
      </c>
      <c r="H13" s="43">
        <v>173443732</v>
      </c>
      <c r="I13" s="22">
        <f t="shared" si="0"/>
        <v>10.19845635901877</v>
      </c>
      <c r="J13" s="23">
        <f t="shared" si="1"/>
        <v>6.4313857330177582</v>
      </c>
    </row>
    <row r="14" spans="1:11" x14ac:dyDescent="0.2">
      <c r="A14" s="3" t="s">
        <v>17</v>
      </c>
      <c r="B14" s="21" t="s">
        <v>25</v>
      </c>
      <c r="C14" s="41">
        <v>5896800</v>
      </c>
      <c r="D14" s="41">
        <v>5896800</v>
      </c>
      <c r="E14" s="41">
        <v>0</v>
      </c>
      <c r="F14" s="41">
        <v>5896800</v>
      </c>
      <c r="G14" s="42">
        <v>6185743</v>
      </c>
      <c r="H14" s="43">
        <v>6476473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305041353</v>
      </c>
      <c r="D17" s="41">
        <v>397133494</v>
      </c>
      <c r="E17" s="41">
        <v>364961560</v>
      </c>
      <c r="F17" s="41">
        <v>333692440</v>
      </c>
      <c r="G17" s="42">
        <v>329969424</v>
      </c>
      <c r="H17" s="43">
        <v>337971642</v>
      </c>
      <c r="I17" s="29">
        <f t="shared" si="0"/>
        <v>-8.5677845085931796</v>
      </c>
      <c r="J17" s="30">
        <f t="shared" si="1"/>
        <v>-2.5284858728871984</v>
      </c>
    </row>
    <row r="18" spans="1:10" x14ac:dyDescent="0.2">
      <c r="A18" s="3" t="s">
        <v>17</v>
      </c>
      <c r="B18" s="24" t="s">
        <v>28</v>
      </c>
      <c r="C18" s="44">
        <v>457671337</v>
      </c>
      <c r="D18" s="44">
        <v>548914173</v>
      </c>
      <c r="E18" s="44">
        <v>508824675</v>
      </c>
      <c r="F18" s="44">
        <v>498124172</v>
      </c>
      <c r="G18" s="45">
        <v>501971790</v>
      </c>
      <c r="H18" s="46">
        <v>517891847</v>
      </c>
      <c r="I18" s="25">
        <f t="shared" si="0"/>
        <v>-2.1029842941480803</v>
      </c>
      <c r="J18" s="26">
        <f t="shared" si="1"/>
        <v>0.5905007415485386</v>
      </c>
    </row>
    <row r="19" spans="1:10" ht="23.25" customHeight="1" x14ac:dyDescent="0.2">
      <c r="A19" s="31" t="s">
        <v>17</v>
      </c>
      <c r="B19" s="32" t="s">
        <v>29</v>
      </c>
      <c r="C19" s="50">
        <v>204812996</v>
      </c>
      <c r="D19" s="50">
        <v>92936945</v>
      </c>
      <c r="E19" s="50">
        <v>42472914</v>
      </c>
      <c r="F19" s="51">
        <v>121100011</v>
      </c>
      <c r="G19" s="52">
        <v>105860360</v>
      </c>
      <c r="H19" s="53">
        <v>92817597</v>
      </c>
      <c r="I19" s="33">
        <f t="shared" si="0"/>
        <v>185.12291621902844</v>
      </c>
      <c r="J19" s="34">
        <f t="shared" si="1"/>
        <v>29.769536690246223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218000000</v>
      </c>
      <c r="D23" s="41">
        <v>198742306</v>
      </c>
      <c r="E23" s="41">
        <v>198523196</v>
      </c>
      <c r="F23" s="41">
        <v>107565223</v>
      </c>
      <c r="G23" s="42">
        <v>164347825</v>
      </c>
      <c r="H23" s="43">
        <v>146956519</v>
      </c>
      <c r="I23" s="36">
        <f t="shared" si="0"/>
        <v>-45.817302377098542</v>
      </c>
      <c r="J23" s="23">
        <f t="shared" si="1"/>
        <v>-9.5394551276014141</v>
      </c>
    </row>
    <row r="24" spans="1:10" x14ac:dyDescent="0.2">
      <c r="A24" s="9" t="s">
        <v>17</v>
      </c>
      <c r="B24" s="21" t="s">
        <v>33</v>
      </c>
      <c r="C24" s="41">
        <v>107650000</v>
      </c>
      <c r="D24" s="41">
        <v>105821000</v>
      </c>
      <c r="E24" s="41">
        <v>105579089</v>
      </c>
      <c r="F24" s="41">
        <v>98281741</v>
      </c>
      <c r="G24" s="42">
        <v>43478260</v>
      </c>
      <c r="H24" s="43">
        <v>60869564</v>
      </c>
      <c r="I24" s="36">
        <f t="shared" si="0"/>
        <v>-6.9117360919831334</v>
      </c>
      <c r="J24" s="23">
        <f t="shared" si="1"/>
        <v>-16.771111736347024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325650000</v>
      </c>
      <c r="D26" s="44">
        <v>304563306</v>
      </c>
      <c r="E26" s="44">
        <v>304102285</v>
      </c>
      <c r="F26" s="44">
        <v>205846964</v>
      </c>
      <c r="G26" s="45">
        <v>207826085</v>
      </c>
      <c r="H26" s="46">
        <v>207826083</v>
      </c>
      <c r="I26" s="25">
        <f t="shared" si="0"/>
        <v>-32.309958144510489</v>
      </c>
      <c r="J26" s="26">
        <f t="shared" si="1"/>
        <v>-11.916724460897276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18504000</v>
      </c>
      <c r="D29" s="41">
        <v>23238000</v>
      </c>
      <c r="E29" s="41">
        <v>24054260</v>
      </c>
      <c r="F29" s="41">
        <v>19482610</v>
      </c>
      <c r="G29" s="42">
        <v>14782608</v>
      </c>
      <c r="H29" s="43">
        <v>14782608</v>
      </c>
      <c r="I29" s="36">
        <f t="shared" si="0"/>
        <v>-19.005573233181984</v>
      </c>
      <c r="J29" s="23">
        <f t="shared" si="1"/>
        <v>-14.980276826043449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260870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220500000</v>
      </c>
      <c r="D31" s="41">
        <v>219938767</v>
      </c>
      <c r="E31" s="41">
        <v>219593046</v>
      </c>
      <c r="F31" s="41">
        <v>114973047</v>
      </c>
      <c r="G31" s="42">
        <v>144347825</v>
      </c>
      <c r="H31" s="43">
        <v>134782606</v>
      </c>
      <c r="I31" s="36">
        <f t="shared" si="0"/>
        <v>-47.64267398522265</v>
      </c>
      <c r="J31" s="23">
        <f t="shared" si="1"/>
        <v>-15.015754690272921</v>
      </c>
    </row>
    <row r="32" spans="1:10" x14ac:dyDescent="0.2">
      <c r="A32" s="9" t="s">
        <v>17</v>
      </c>
      <c r="B32" s="21" t="s">
        <v>34</v>
      </c>
      <c r="C32" s="41">
        <v>86646000</v>
      </c>
      <c r="D32" s="41">
        <v>61386539</v>
      </c>
      <c r="E32" s="41">
        <v>60454979</v>
      </c>
      <c r="F32" s="41">
        <v>71130437</v>
      </c>
      <c r="G32" s="42">
        <v>48695652</v>
      </c>
      <c r="H32" s="43">
        <v>58260869</v>
      </c>
      <c r="I32" s="36">
        <f t="shared" si="0"/>
        <v>17.65852569397137</v>
      </c>
      <c r="J32" s="23">
        <f t="shared" si="1"/>
        <v>-1.2247143052170673</v>
      </c>
    </row>
    <row r="33" spans="1:11" ht="13.5" thickBot="1" x14ac:dyDescent="0.25">
      <c r="A33" s="9" t="s">
        <v>17</v>
      </c>
      <c r="B33" s="37" t="s">
        <v>41</v>
      </c>
      <c r="C33" s="57">
        <v>325650000</v>
      </c>
      <c r="D33" s="57">
        <v>304563306</v>
      </c>
      <c r="E33" s="57">
        <v>304102285</v>
      </c>
      <c r="F33" s="57">
        <v>205846964</v>
      </c>
      <c r="G33" s="58">
        <v>207826085</v>
      </c>
      <c r="H33" s="59">
        <v>207826083</v>
      </c>
      <c r="I33" s="38">
        <f t="shared" si="0"/>
        <v>-32.309958144510489</v>
      </c>
      <c r="J33" s="39">
        <f t="shared" si="1"/>
        <v>-11.916724460897276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931351813</v>
      </c>
      <c r="D9" s="41">
        <v>759763308</v>
      </c>
      <c r="E9" s="41">
        <v>226085263</v>
      </c>
      <c r="F9" s="41">
        <v>460612858</v>
      </c>
      <c r="G9" s="42">
        <v>481801050</v>
      </c>
      <c r="H9" s="43">
        <v>503963899</v>
      </c>
      <c r="I9" s="22">
        <f>IF(($E9       =0),0,((($F9       /$E9       )-1)*100))</f>
        <v>103.73413635545101</v>
      </c>
      <c r="J9" s="23">
        <f>IF(($E9       =0),0,(((($H9       /$E9       )^(1/3))-1)*100))</f>
        <v>30.629838801421251</v>
      </c>
    </row>
    <row r="10" spans="1:11" x14ac:dyDescent="0.2">
      <c r="A10" s="3" t="s">
        <v>17</v>
      </c>
      <c r="B10" s="21" t="s">
        <v>21</v>
      </c>
      <c r="C10" s="41">
        <v>1507766641</v>
      </c>
      <c r="D10" s="41">
        <v>1526291101</v>
      </c>
      <c r="E10" s="41">
        <v>1570871720</v>
      </c>
      <c r="F10" s="41">
        <v>1650225527</v>
      </c>
      <c r="G10" s="42">
        <v>1742241382</v>
      </c>
      <c r="H10" s="43">
        <v>1844808600</v>
      </c>
      <c r="I10" s="22">
        <f t="shared" ref="I10:I33" si="0">IF(($E10      =0),0,((($F10      /$E10      )-1)*100))</f>
        <v>5.0515777952893526</v>
      </c>
      <c r="J10" s="23">
        <f t="shared" ref="J10:J33" si="1">IF(($E10      =0),0,(((($H10      /$E10      )^(1/3))-1)*100))</f>
        <v>5.5043090788990057</v>
      </c>
    </row>
    <row r="11" spans="1:11" x14ac:dyDescent="0.2">
      <c r="A11" s="9" t="s">
        <v>17</v>
      </c>
      <c r="B11" s="24" t="s">
        <v>22</v>
      </c>
      <c r="C11" s="44">
        <v>2439118454</v>
      </c>
      <c r="D11" s="44">
        <v>2286054409</v>
      </c>
      <c r="E11" s="44">
        <v>1796956983</v>
      </c>
      <c r="F11" s="44">
        <v>2110838385</v>
      </c>
      <c r="G11" s="45">
        <v>2224042432</v>
      </c>
      <c r="H11" s="46">
        <v>2348772499</v>
      </c>
      <c r="I11" s="25">
        <f t="shared" si="0"/>
        <v>17.467385417094317</v>
      </c>
      <c r="J11" s="26">
        <f t="shared" si="1"/>
        <v>9.3371520623634741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809595883</v>
      </c>
      <c r="D13" s="41">
        <v>780335209</v>
      </c>
      <c r="E13" s="41">
        <v>776980554</v>
      </c>
      <c r="F13" s="41">
        <v>816340644</v>
      </c>
      <c r="G13" s="42">
        <v>844662396</v>
      </c>
      <c r="H13" s="43">
        <v>884376071</v>
      </c>
      <c r="I13" s="22">
        <f t="shared" si="0"/>
        <v>5.0657754299472391</v>
      </c>
      <c r="J13" s="23">
        <f t="shared" si="1"/>
        <v>4.4100437786482205</v>
      </c>
    </row>
    <row r="14" spans="1:11" x14ac:dyDescent="0.2">
      <c r="A14" s="3" t="s">
        <v>17</v>
      </c>
      <c r="B14" s="21" t="s">
        <v>25</v>
      </c>
      <c r="C14" s="41">
        <v>620000000</v>
      </c>
      <c r="D14" s="41">
        <v>500000000</v>
      </c>
      <c r="E14" s="41">
        <v>0</v>
      </c>
      <c r="F14" s="41">
        <v>200000000</v>
      </c>
      <c r="G14" s="42">
        <v>209200000</v>
      </c>
      <c r="H14" s="43">
        <v>218823200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892812470</v>
      </c>
      <c r="D17" s="41">
        <v>1000560294</v>
      </c>
      <c r="E17" s="41">
        <v>968382656</v>
      </c>
      <c r="F17" s="41">
        <v>1085164520</v>
      </c>
      <c r="G17" s="42">
        <v>1129453459</v>
      </c>
      <c r="H17" s="43">
        <v>1181231524</v>
      </c>
      <c r="I17" s="29">
        <f t="shared" si="0"/>
        <v>12.059474968539718</v>
      </c>
      <c r="J17" s="30">
        <f t="shared" si="1"/>
        <v>6.8470842937346399</v>
      </c>
    </row>
    <row r="18" spans="1:10" x14ac:dyDescent="0.2">
      <c r="A18" s="3" t="s">
        <v>17</v>
      </c>
      <c r="B18" s="24" t="s">
        <v>28</v>
      </c>
      <c r="C18" s="44">
        <v>2322408353</v>
      </c>
      <c r="D18" s="44">
        <v>2280895503</v>
      </c>
      <c r="E18" s="44">
        <v>1745363210</v>
      </c>
      <c r="F18" s="44">
        <v>2101505164</v>
      </c>
      <c r="G18" s="45">
        <v>2183315855</v>
      </c>
      <c r="H18" s="46">
        <v>2284430795</v>
      </c>
      <c r="I18" s="25">
        <f t="shared" si="0"/>
        <v>20.405033861118227</v>
      </c>
      <c r="J18" s="26">
        <f t="shared" si="1"/>
        <v>9.386584700200217</v>
      </c>
    </row>
    <row r="19" spans="1:10" ht="23.25" customHeight="1" x14ac:dyDescent="0.2">
      <c r="A19" s="31" t="s">
        <v>17</v>
      </c>
      <c r="B19" s="32" t="s">
        <v>29</v>
      </c>
      <c r="C19" s="50">
        <v>116710101</v>
      </c>
      <c r="D19" s="50">
        <v>5158906</v>
      </c>
      <c r="E19" s="50">
        <v>51593773</v>
      </c>
      <c r="F19" s="51">
        <v>9333221</v>
      </c>
      <c r="G19" s="52">
        <v>40726577</v>
      </c>
      <c r="H19" s="53">
        <v>64341704</v>
      </c>
      <c r="I19" s="33">
        <f t="shared" si="0"/>
        <v>-81.910179354396121</v>
      </c>
      <c r="J19" s="34">
        <f t="shared" si="1"/>
        <v>7.6378687218221941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288458461</v>
      </c>
      <c r="D23" s="41">
        <v>244221622</v>
      </c>
      <c r="E23" s="41">
        <v>122778579</v>
      </c>
      <c r="F23" s="41">
        <v>162038136</v>
      </c>
      <c r="G23" s="42">
        <v>106152090</v>
      </c>
      <c r="H23" s="43">
        <v>102785142</v>
      </c>
      <c r="I23" s="36">
        <f t="shared" si="0"/>
        <v>31.975901105680649</v>
      </c>
      <c r="J23" s="23">
        <f t="shared" si="1"/>
        <v>-5.7526287185245772</v>
      </c>
    </row>
    <row r="24" spans="1:10" x14ac:dyDescent="0.2">
      <c r="A24" s="9" t="s">
        <v>17</v>
      </c>
      <c r="B24" s="21" t="s">
        <v>33</v>
      </c>
      <c r="C24" s="41">
        <v>607730518</v>
      </c>
      <c r="D24" s="41">
        <v>600092860</v>
      </c>
      <c r="E24" s="41">
        <v>566766488</v>
      </c>
      <c r="F24" s="41">
        <v>595580761</v>
      </c>
      <c r="G24" s="42">
        <v>518948837</v>
      </c>
      <c r="H24" s="43">
        <v>552636522</v>
      </c>
      <c r="I24" s="36">
        <f t="shared" si="0"/>
        <v>5.0839761365707226</v>
      </c>
      <c r="J24" s="23">
        <f t="shared" si="1"/>
        <v>-0.83803142913149165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896188979</v>
      </c>
      <c r="D26" s="44">
        <v>844314482</v>
      </c>
      <c r="E26" s="44">
        <v>689545067</v>
      </c>
      <c r="F26" s="44">
        <v>757618897</v>
      </c>
      <c r="G26" s="45">
        <v>625100927</v>
      </c>
      <c r="H26" s="46">
        <v>655421664</v>
      </c>
      <c r="I26" s="25">
        <f t="shared" si="0"/>
        <v>9.8722814878755329</v>
      </c>
      <c r="J26" s="26">
        <f t="shared" si="1"/>
        <v>-1.6775453915940486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666051533</v>
      </c>
      <c r="D28" s="41">
        <v>681543694</v>
      </c>
      <c r="E28" s="41">
        <v>555898554</v>
      </c>
      <c r="F28" s="41">
        <v>593978345</v>
      </c>
      <c r="G28" s="42">
        <v>496125799</v>
      </c>
      <c r="H28" s="43">
        <v>528811572</v>
      </c>
      <c r="I28" s="36">
        <f t="shared" si="0"/>
        <v>6.8501331269877674</v>
      </c>
      <c r="J28" s="23">
        <f t="shared" si="1"/>
        <v>-1.6513351086397177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230137446</v>
      </c>
      <c r="D32" s="41">
        <v>162770788</v>
      </c>
      <c r="E32" s="41">
        <v>133449513</v>
      </c>
      <c r="F32" s="41">
        <v>163640552</v>
      </c>
      <c r="G32" s="42">
        <v>128975128</v>
      </c>
      <c r="H32" s="43">
        <v>126610092</v>
      </c>
      <c r="I32" s="36">
        <f t="shared" si="0"/>
        <v>22.623566262096428</v>
      </c>
      <c r="J32" s="23">
        <f t="shared" si="1"/>
        <v>-1.7384123224491232</v>
      </c>
    </row>
    <row r="33" spans="1:11" ht="13.5" thickBot="1" x14ac:dyDescent="0.25">
      <c r="A33" s="9" t="s">
        <v>17</v>
      </c>
      <c r="B33" s="37" t="s">
        <v>41</v>
      </c>
      <c r="C33" s="57">
        <v>896188979</v>
      </c>
      <c r="D33" s="57">
        <v>844314482</v>
      </c>
      <c r="E33" s="57">
        <v>689348067</v>
      </c>
      <c r="F33" s="57">
        <v>757618897</v>
      </c>
      <c r="G33" s="58">
        <v>625100927</v>
      </c>
      <c r="H33" s="59">
        <v>655421664</v>
      </c>
      <c r="I33" s="38">
        <f t="shared" si="0"/>
        <v>9.9036804871464046</v>
      </c>
      <c r="J33" s="39">
        <f t="shared" si="1"/>
        <v>-1.6681801765187299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32970836</v>
      </c>
      <c r="D8" s="41">
        <v>32970836</v>
      </c>
      <c r="E8" s="41">
        <v>68960731</v>
      </c>
      <c r="F8" s="41">
        <v>34586407</v>
      </c>
      <c r="G8" s="42">
        <v>36177381</v>
      </c>
      <c r="H8" s="43">
        <v>37841540</v>
      </c>
      <c r="I8" s="22">
        <f>IF(($E8       =0),0,((($F8       /$E8       )-1)*100))</f>
        <v>-49.846229153226354</v>
      </c>
      <c r="J8" s="23">
        <f>IF(($E8       =0),0,(((($H8       /$E8       )^(1/3))-1)*100))</f>
        <v>-18.130466598126592</v>
      </c>
    </row>
    <row r="9" spans="1:11" x14ac:dyDescent="0.2">
      <c r="A9" s="3" t="s">
        <v>17</v>
      </c>
      <c r="B9" s="21" t="s">
        <v>20</v>
      </c>
      <c r="C9" s="41">
        <v>60971356</v>
      </c>
      <c r="D9" s="41">
        <v>52364886</v>
      </c>
      <c r="E9" s="41">
        <v>43937987</v>
      </c>
      <c r="F9" s="41">
        <v>57958333</v>
      </c>
      <c r="G9" s="42">
        <v>60624416</v>
      </c>
      <c r="H9" s="43">
        <v>63413140</v>
      </c>
      <c r="I9" s="22">
        <f>IF(($E9       =0),0,((($F9       /$E9       )-1)*100))</f>
        <v>31.90939539401294</v>
      </c>
      <c r="J9" s="23">
        <f>IF(($E9       =0),0,(((($H9       /$E9       )^(1/3))-1)*100))</f>
        <v>13.00900057795138</v>
      </c>
    </row>
    <row r="10" spans="1:11" x14ac:dyDescent="0.2">
      <c r="A10" s="3" t="s">
        <v>17</v>
      </c>
      <c r="B10" s="21" t="s">
        <v>21</v>
      </c>
      <c r="C10" s="41">
        <v>259048134</v>
      </c>
      <c r="D10" s="41">
        <v>270548133</v>
      </c>
      <c r="E10" s="41">
        <v>266727885</v>
      </c>
      <c r="F10" s="41">
        <v>273561499</v>
      </c>
      <c r="G10" s="42">
        <v>270497460</v>
      </c>
      <c r="H10" s="43">
        <v>263017426</v>
      </c>
      <c r="I10" s="22">
        <f t="shared" ref="I10:I33" si="0">IF(($E10      =0),0,((($F10      /$E10      )-1)*100))</f>
        <v>2.5620170909389506</v>
      </c>
      <c r="J10" s="23">
        <f t="shared" ref="J10:J33" si="1">IF(($E10      =0),0,(((($H10      /$E10      )^(1/3))-1)*100))</f>
        <v>-0.465867882307891</v>
      </c>
    </row>
    <row r="11" spans="1:11" x14ac:dyDescent="0.2">
      <c r="A11" s="9" t="s">
        <v>17</v>
      </c>
      <c r="B11" s="24" t="s">
        <v>22</v>
      </c>
      <c r="C11" s="44">
        <v>352990326</v>
      </c>
      <c r="D11" s="44">
        <v>355883855</v>
      </c>
      <c r="E11" s="44">
        <v>379626603</v>
      </c>
      <c r="F11" s="44">
        <v>366106239</v>
      </c>
      <c r="G11" s="45">
        <v>367299257</v>
      </c>
      <c r="H11" s="46">
        <v>364272106</v>
      </c>
      <c r="I11" s="25">
        <f t="shared" si="0"/>
        <v>-3.5614901308694602</v>
      </c>
      <c r="J11" s="26">
        <f t="shared" si="1"/>
        <v>-1.366806984779656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135978991</v>
      </c>
      <c r="D13" s="41">
        <v>135978991</v>
      </c>
      <c r="E13" s="41">
        <v>130417989</v>
      </c>
      <c r="F13" s="41">
        <v>140755081</v>
      </c>
      <c r="G13" s="42">
        <v>147206811</v>
      </c>
      <c r="H13" s="43">
        <v>153955327</v>
      </c>
      <c r="I13" s="22">
        <f t="shared" si="0"/>
        <v>7.9261243631045364</v>
      </c>
      <c r="J13" s="23">
        <f t="shared" si="1"/>
        <v>5.6863924526367793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49170559</v>
      </c>
      <c r="G14" s="42">
        <v>37751726</v>
      </c>
      <c r="H14" s="43">
        <v>39488306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60000000</v>
      </c>
      <c r="D16" s="41">
        <v>60000000</v>
      </c>
      <c r="E16" s="41">
        <v>52209496</v>
      </c>
      <c r="F16" s="41">
        <v>61440000</v>
      </c>
      <c r="G16" s="42">
        <v>64266240</v>
      </c>
      <c r="H16" s="43">
        <v>67222487</v>
      </c>
      <c r="I16" s="22">
        <f t="shared" si="0"/>
        <v>17.679741631675583</v>
      </c>
      <c r="J16" s="23">
        <f t="shared" si="1"/>
        <v>8.7898450883138644</v>
      </c>
    </row>
    <row r="17" spans="1:10" x14ac:dyDescent="0.2">
      <c r="A17" s="3" t="s">
        <v>17</v>
      </c>
      <c r="B17" s="21" t="s">
        <v>27</v>
      </c>
      <c r="C17" s="41">
        <v>193093262</v>
      </c>
      <c r="D17" s="41">
        <v>195222417</v>
      </c>
      <c r="E17" s="41">
        <v>159729199</v>
      </c>
      <c r="F17" s="41">
        <v>181536925</v>
      </c>
      <c r="G17" s="42">
        <v>187702998</v>
      </c>
      <c r="H17" s="43">
        <v>170638210</v>
      </c>
      <c r="I17" s="29">
        <f t="shared" si="0"/>
        <v>13.652936430239038</v>
      </c>
      <c r="J17" s="30">
        <f t="shared" si="1"/>
        <v>2.2266174959016949</v>
      </c>
    </row>
    <row r="18" spans="1:10" x14ac:dyDescent="0.2">
      <c r="A18" s="3" t="s">
        <v>17</v>
      </c>
      <c r="B18" s="24" t="s">
        <v>28</v>
      </c>
      <c r="C18" s="44">
        <v>389072253</v>
      </c>
      <c r="D18" s="44">
        <v>391201408</v>
      </c>
      <c r="E18" s="44">
        <v>342356684</v>
      </c>
      <c r="F18" s="44">
        <v>432902565</v>
      </c>
      <c r="G18" s="45">
        <v>436927775</v>
      </c>
      <c r="H18" s="46">
        <v>431304330</v>
      </c>
      <c r="I18" s="25">
        <f t="shared" si="0"/>
        <v>26.447820425787285</v>
      </c>
      <c r="J18" s="26">
        <f t="shared" si="1"/>
        <v>8.002796889001651</v>
      </c>
    </row>
    <row r="19" spans="1:10" ht="23.25" customHeight="1" x14ac:dyDescent="0.2">
      <c r="A19" s="31" t="s">
        <v>17</v>
      </c>
      <c r="B19" s="32" t="s">
        <v>29</v>
      </c>
      <c r="C19" s="50">
        <v>-36081927</v>
      </c>
      <c r="D19" s="50">
        <v>-35317553</v>
      </c>
      <c r="E19" s="50">
        <v>37269919</v>
      </c>
      <c r="F19" s="51">
        <v>-66796326</v>
      </c>
      <c r="G19" s="52">
        <v>-69628518</v>
      </c>
      <c r="H19" s="53">
        <v>-67032224</v>
      </c>
      <c r="I19" s="33">
        <f t="shared" si="0"/>
        <v>-279.22315849411962</v>
      </c>
      <c r="J19" s="34">
        <f t="shared" si="1"/>
        <v>-221.61161611924643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1317000</v>
      </c>
      <c r="D23" s="41">
        <v>1797000</v>
      </c>
      <c r="E23" s="41">
        <v>853689</v>
      </c>
      <c r="F23" s="41">
        <v>9123531</v>
      </c>
      <c r="G23" s="42">
        <v>2000000</v>
      </c>
      <c r="H23" s="43">
        <v>2188234</v>
      </c>
      <c r="I23" s="36">
        <f t="shared" si="0"/>
        <v>968.71835059371745</v>
      </c>
      <c r="J23" s="23">
        <f t="shared" si="1"/>
        <v>36.856267757953475</v>
      </c>
    </row>
    <row r="24" spans="1:10" x14ac:dyDescent="0.2">
      <c r="A24" s="9" t="s">
        <v>17</v>
      </c>
      <c r="B24" s="21" t="s">
        <v>33</v>
      </c>
      <c r="C24" s="41">
        <v>85575000</v>
      </c>
      <c r="D24" s="41">
        <v>145531342</v>
      </c>
      <c r="E24" s="41">
        <v>70862128</v>
      </c>
      <c r="F24" s="41">
        <v>65785000</v>
      </c>
      <c r="G24" s="42">
        <v>83153800</v>
      </c>
      <c r="H24" s="43">
        <v>72878768</v>
      </c>
      <c r="I24" s="36">
        <f t="shared" si="0"/>
        <v>-7.1647975347282848</v>
      </c>
      <c r="J24" s="23">
        <f t="shared" si="1"/>
        <v>0.93976223619947064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86892000</v>
      </c>
      <c r="D26" s="44">
        <v>147328342</v>
      </c>
      <c r="E26" s="44">
        <v>71715817</v>
      </c>
      <c r="F26" s="44">
        <v>74908531</v>
      </c>
      <c r="G26" s="45">
        <v>85153800</v>
      </c>
      <c r="H26" s="46">
        <v>75067002</v>
      </c>
      <c r="I26" s="25">
        <f t="shared" si="0"/>
        <v>4.4518965739454686</v>
      </c>
      <c r="J26" s="26">
        <f t="shared" si="1"/>
        <v>1.5339714491582113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33407000</v>
      </c>
      <c r="D29" s="41">
        <v>40163662</v>
      </c>
      <c r="E29" s="41">
        <v>10648996</v>
      </c>
      <c r="F29" s="41">
        <v>2973531</v>
      </c>
      <c r="G29" s="42">
        <v>16813800</v>
      </c>
      <c r="H29" s="43">
        <v>17846000</v>
      </c>
      <c r="I29" s="36">
        <f t="shared" si="0"/>
        <v>-72.076888750826839</v>
      </c>
      <c r="J29" s="23">
        <f t="shared" si="1"/>
        <v>18.780206212871576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50531379</v>
      </c>
      <c r="D31" s="41">
        <v>103536157</v>
      </c>
      <c r="E31" s="41">
        <v>58408711</v>
      </c>
      <c r="F31" s="41">
        <v>55492144</v>
      </c>
      <c r="G31" s="42">
        <v>67224480</v>
      </c>
      <c r="H31" s="43">
        <v>55934934</v>
      </c>
      <c r="I31" s="36">
        <f t="shared" si="0"/>
        <v>-4.9933767584769972</v>
      </c>
      <c r="J31" s="23">
        <f t="shared" si="1"/>
        <v>-1.4321759540833812</v>
      </c>
    </row>
    <row r="32" spans="1:10" x14ac:dyDescent="0.2">
      <c r="A32" s="9" t="s">
        <v>17</v>
      </c>
      <c r="B32" s="21" t="s">
        <v>34</v>
      </c>
      <c r="C32" s="41">
        <v>2953621</v>
      </c>
      <c r="D32" s="41">
        <v>3628523</v>
      </c>
      <c r="E32" s="41">
        <v>2658110</v>
      </c>
      <c r="F32" s="41">
        <v>16442856</v>
      </c>
      <c r="G32" s="42">
        <v>1115520</v>
      </c>
      <c r="H32" s="43">
        <v>1286068</v>
      </c>
      <c r="I32" s="36">
        <f t="shared" si="0"/>
        <v>518.59200710279106</v>
      </c>
      <c r="J32" s="23">
        <f t="shared" si="1"/>
        <v>-21.495058499199672</v>
      </c>
    </row>
    <row r="33" spans="1:11" ht="13.5" thickBot="1" x14ac:dyDescent="0.25">
      <c r="A33" s="9" t="s">
        <v>17</v>
      </c>
      <c r="B33" s="37" t="s">
        <v>41</v>
      </c>
      <c r="C33" s="57">
        <v>86892000</v>
      </c>
      <c r="D33" s="57">
        <v>147328342</v>
      </c>
      <c r="E33" s="57">
        <v>71715817</v>
      </c>
      <c r="F33" s="57">
        <v>74908531</v>
      </c>
      <c r="G33" s="58">
        <v>85153800</v>
      </c>
      <c r="H33" s="59">
        <v>75067002</v>
      </c>
      <c r="I33" s="38">
        <f t="shared" si="0"/>
        <v>4.4518965739454686</v>
      </c>
      <c r="J33" s="39">
        <f t="shared" si="1"/>
        <v>1.5339714491582113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46063444</v>
      </c>
      <c r="D8" s="41">
        <v>36021142</v>
      </c>
      <c r="E8" s="41">
        <v>28809915</v>
      </c>
      <c r="F8" s="41">
        <v>34686195</v>
      </c>
      <c r="G8" s="42">
        <v>35701844</v>
      </c>
      <c r="H8" s="43">
        <v>37303927</v>
      </c>
      <c r="I8" s="22">
        <f>IF(($E8       =0),0,((($F8       /$E8       )-1)*100))</f>
        <v>20.396728001453667</v>
      </c>
      <c r="J8" s="23">
        <f>IF(($E8       =0),0,(((($H8       /$E8       )^(1/3))-1)*100))</f>
        <v>8.9944017278657853</v>
      </c>
    </row>
    <row r="9" spans="1:11" x14ac:dyDescent="0.2">
      <c r="A9" s="3" t="s">
        <v>17</v>
      </c>
      <c r="B9" s="21" t="s">
        <v>20</v>
      </c>
      <c r="C9" s="41">
        <v>15880356</v>
      </c>
      <c r="D9" s="41">
        <v>15880356</v>
      </c>
      <c r="E9" s="41">
        <v>13234495</v>
      </c>
      <c r="F9" s="41">
        <v>18384495</v>
      </c>
      <c r="G9" s="42">
        <v>18184199</v>
      </c>
      <c r="H9" s="43">
        <v>19002602</v>
      </c>
      <c r="I9" s="22">
        <f>IF(($E9       =0),0,((($F9       /$E9       )-1)*100))</f>
        <v>38.913460619388964</v>
      </c>
      <c r="J9" s="23">
        <f>IF(($E9       =0),0,(((($H9       /$E9       )^(1/3))-1)*100))</f>
        <v>12.815446362292437</v>
      </c>
    </row>
    <row r="10" spans="1:11" x14ac:dyDescent="0.2">
      <c r="A10" s="3" t="s">
        <v>17</v>
      </c>
      <c r="B10" s="21" t="s">
        <v>21</v>
      </c>
      <c r="C10" s="41">
        <v>212833004</v>
      </c>
      <c r="D10" s="41">
        <v>230764347</v>
      </c>
      <c r="E10" s="41">
        <v>226129048</v>
      </c>
      <c r="F10" s="41">
        <v>264722374</v>
      </c>
      <c r="G10" s="42">
        <v>251782413</v>
      </c>
      <c r="H10" s="43">
        <v>243800706</v>
      </c>
      <c r="I10" s="22">
        <f t="shared" ref="I10:I33" si="0">IF(($E10      =0),0,((($F10      /$E10      )-1)*100))</f>
        <v>17.066947542272402</v>
      </c>
      <c r="J10" s="23">
        <f t="shared" ref="J10:J33" si="1">IF(($E10      =0),0,(((($H10      /$E10      )^(1/3))-1)*100))</f>
        <v>2.5398949511908242</v>
      </c>
    </row>
    <row r="11" spans="1:11" x14ac:dyDescent="0.2">
      <c r="A11" s="9" t="s">
        <v>17</v>
      </c>
      <c r="B11" s="24" t="s">
        <v>22</v>
      </c>
      <c r="C11" s="44">
        <v>274776804</v>
      </c>
      <c r="D11" s="44">
        <v>282665845</v>
      </c>
      <c r="E11" s="44">
        <v>268173458</v>
      </c>
      <c r="F11" s="44">
        <v>317793064</v>
      </c>
      <c r="G11" s="45">
        <v>305668456</v>
      </c>
      <c r="H11" s="46">
        <v>300107235</v>
      </c>
      <c r="I11" s="25">
        <f t="shared" si="0"/>
        <v>18.502802764321302</v>
      </c>
      <c r="J11" s="26">
        <f t="shared" si="1"/>
        <v>3.821402446816724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107286637</v>
      </c>
      <c r="D13" s="41">
        <v>111046248</v>
      </c>
      <c r="E13" s="41">
        <v>107612916</v>
      </c>
      <c r="F13" s="41">
        <v>121490855</v>
      </c>
      <c r="G13" s="42">
        <v>126920711</v>
      </c>
      <c r="H13" s="43">
        <v>125842476</v>
      </c>
      <c r="I13" s="22">
        <f t="shared" si="0"/>
        <v>12.896164806090749</v>
      </c>
      <c r="J13" s="23">
        <f t="shared" si="1"/>
        <v>5.3547898062618282</v>
      </c>
    </row>
    <row r="14" spans="1:11" x14ac:dyDescent="0.2">
      <c r="A14" s="3" t="s">
        <v>17</v>
      </c>
      <c r="B14" s="21" t="s">
        <v>25</v>
      </c>
      <c r="C14" s="41">
        <v>3487768</v>
      </c>
      <c r="D14" s="41">
        <v>3487768</v>
      </c>
      <c r="E14" s="41">
        <v>0</v>
      </c>
      <c r="F14" s="41">
        <v>2558671</v>
      </c>
      <c r="G14" s="42">
        <v>3526968</v>
      </c>
      <c r="H14" s="43">
        <v>3699183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13783253</v>
      </c>
      <c r="D16" s="41">
        <v>13783253</v>
      </c>
      <c r="E16" s="41">
        <v>13179312</v>
      </c>
      <c r="F16" s="41">
        <v>14458633</v>
      </c>
      <c r="G16" s="42">
        <v>15123730</v>
      </c>
      <c r="H16" s="43">
        <v>15804298</v>
      </c>
      <c r="I16" s="22">
        <f t="shared" si="0"/>
        <v>9.7070393355889841</v>
      </c>
      <c r="J16" s="23">
        <f t="shared" si="1"/>
        <v>6.2414909730149182</v>
      </c>
    </row>
    <row r="17" spans="1:10" x14ac:dyDescent="0.2">
      <c r="A17" s="3" t="s">
        <v>17</v>
      </c>
      <c r="B17" s="21" t="s">
        <v>27</v>
      </c>
      <c r="C17" s="41">
        <v>136387153</v>
      </c>
      <c r="D17" s="41">
        <v>144932014</v>
      </c>
      <c r="E17" s="41">
        <v>122688321</v>
      </c>
      <c r="F17" s="41">
        <v>157724903</v>
      </c>
      <c r="G17" s="42">
        <v>151253548</v>
      </c>
      <c r="H17" s="43">
        <v>151114700</v>
      </c>
      <c r="I17" s="29">
        <f t="shared" si="0"/>
        <v>28.557389745353177</v>
      </c>
      <c r="J17" s="30">
        <f t="shared" si="1"/>
        <v>7.1933466367092969</v>
      </c>
    </row>
    <row r="18" spans="1:10" x14ac:dyDescent="0.2">
      <c r="A18" s="3" t="s">
        <v>17</v>
      </c>
      <c r="B18" s="24" t="s">
        <v>28</v>
      </c>
      <c r="C18" s="44">
        <v>260944811</v>
      </c>
      <c r="D18" s="44">
        <v>273249283</v>
      </c>
      <c r="E18" s="44">
        <v>243480549</v>
      </c>
      <c r="F18" s="44">
        <v>296233062</v>
      </c>
      <c r="G18" s="45">
        <v>296824957</v>
      </c>
      <c r="H18" s="46">
        <v>296460657</v>
      </c>
      <c r="I18" s="25">
        <f t="shared" si="0"/>
        <v>21.666007086258055</v>
      </c>
      <c r="J18" s="26">
        <f t="shared" si="1"/>
        <v>6.7827082795917093</v>
      </c>
    </row>
    <row r="19" spans="1:10" ht="23.25" customHeight="1" x14ac:dyDescent="0.2">
      <c r="A19" s="31" t="s">
        <v>17</v>
      </c>
      <c r="B19" s="32" t="s">
        <v>29</v>
      </c>
      <c r="C19" s="50">
        <v>13831993</v>
      </c>
      <c r="D19" s="50">
        <v>9416562</v>
      </c>
      <c r="E19" s="50">
        <v>24692909</v>
      </c>
      <c r="F19" s="51">
        <v>21560002</v>
      </c>
      <c r="G19" s="52">
        <v>8843499</v>
      </c>
      <c r="H19" s="53">
        <v>3646578</v>
      </c>
      <c r="I19" s="33">
        <f t="shared" si="0"/>
        <v>-12.68747639251414</v>
      </c>
      <c r="J19" s="34">
        <f t="shared" si="1"/>
        <v>-47.142767912767482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13832000</v>
      </c>
      <c r="D23" s="41">
        <v>12904339</v>
      </c>
      <c r="E23" s="41">
        <v>8129746</v>
      </c>
      <c r="F23" s="41">
        <v>21560000</v>
      </c>
      <c r="G23" s="42">
        <v>8843498</v>
      </c>
      <c r="H23" s="43">
        <v>3646577</v>
      </c>
      <c r="I23" s="36">
        <f t="shared" si="0"/>
        <v>165.19893733457357</v>
      </c>
      <c r="J23" s="23">
        <f t="shared" si="1"/>
        <v>-23.451596554755717</v>
      </c>
    </row>
    <row r="24" spans="1:10" x14ac:dyDescent="0.2">
      <c r="A24" s="9" t="s">
        <v>17</v>
      </c>
      <c r="B24" s="21" t="s">
        <v>33</v>
      </c>
      <c r="C24" s="41">
        <v>58548350</v>
      </c>
      <c r="D24" s="41">
        <v>60401007</v>
      </c>
      <c r="E24" s="41">
        <v>57254927</v>
      </c>
      <c r="F24" s="41">
        <v>38779000</v>
      </c>
      <c r="G24" s="42">
        <v>40559300</v>
      </c>
      <c r="H24" s="43">
        <v>37371000</v>
      </c>
      <c r="I24" s="36">
        <f t="shared" si="0"/>
        <v>-32.26958441497969</v>
      </c>
      <c r="J24" s="23">
        <f t="shared" si="1"/>
        <v>-13.255765670597786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72380350</v>
      </c>
      <c r="D26" s="44">
        <v>73305346</v>
      </c>
      <c r="E26" s="44">
        <v>65384673</v>
      </c>
      <c r="F26" s="44">
        <v>60339000</v>
      </c>
      <c r="G26" s="45">
        <v>49402798</v>
      </c>
      <c r="H26" s="46">
        <v>41017577</v>
      </c>
      <c r="I26" s="25">
        <f t="shared" si="0"/>
        <v>-7.7169048471038444</v>
      </c>
      <c r="J26" s="26">
        <f t="shared" si="1"/>
        <v>-14.395220034595235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19168000</v>
      </c>
      <c r="D29" s="41">
        <v>0</v>
      </c>
      <c r="E29" s="41">
        <v>2</v>
      </c>
      <c r="F29" s="41">
        <v>3000000</v>
      </c>
      <c r="G29" s="42">
        <v>7972458</v>
      </c>
      <c r="H29" s="43">
        <v>3386070</v>
      </c>
      <c r="I29" s="36">
        <f t="shared" si="0"/>
        <v>149999900</v>
      </c>
      <c r="J29" s="23">
        <f t="shared" si="1"/>
        <v>11818.510372684599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43880350</v>
      </c>
      <c r="D31" s="41">
        <v>65936350</v>
      </c>
      <c r="E31" s="41">
        <v>62060748</v>
      </c>
      <c r="F31" s="41">
        <v>13326182</v>
      </c>
      <c r="G31" s="42">
        <v>20323768</v>
      </c>
      <c r="H31" s="43">
        <v>37371000</v>
      </c>
      <c r="I31" s="36">
        <f t="shared" si="0"/>
        <v>-78.527197255179715</v>
      </c>
      <c r="J31" s="23">
        <f t="shared" si="1"/>
        <v>-15.555266166645465</v>
      </c>
    </row>
    <row r="32" spans="1:10" x14ac:dyDescent="0.2">
      <c r="A32" s="9" t="s">
        <v>17</v>
      </c>
      <c r="B32" s="21" t="s">
        <v>34</v>
      </c>
      <c r="C32" s="41">
        <v>9332000</v>
      </c>
      <c r="D32" s="41">
        <v>7368996</v>
      </c>
      <c r="E32" s="41">
        <v>3323923</v>
      </c>
      <c r="F32" s="41">
        <v>44012818</v>
      </c>
      <c r="G32" s="42">
        <v>21106572</v>
      </c>
      <c r="H32" s="43">
        <v>260507</v>
      </c>
      <c r="I32" s="36">
        <f t="shared" si="0"/>
        <v>1224.1226707116862</v>
      </c>
      <c r="J32" s="23">
        <f t="shared" si="1"/>
        <v>-57.205349785618751</v>
      </c>
    </row>
    <row r="33" spans="1:11" ht="13.5" thickBot="1" x14ac:dyDescent="0.25">
      <c r="A33" s="9" t="s">
        <v>17</v>
      </c>
      <c r="B33" s="37" t="s">
        <v>41</v>
      </c>
      <c r="C33" s="57">
        <v>72380350</v>
      </c>
      <c r="D33" s="57">
        <v>73305346</v>
      </c>
      <c r="E33" s="57">
        <v>65384673</v>
      </c>
      <c r="F33" s="57">
        <v>60339000</v>
      </c>
      <c r="G33" s="58">
        <v>49402798</v>
      </c>
      <c r="H33" s="59">
        <v>41017577</v>
      </c>
      <c r="I33" s="38">
        <f t="shared" si="0"/>
        <v>-7.7169048471038444</v>
      </c>
      <c r="J33" s="39">
        <f t="shared" si="1"/>
        <v>-14.395220034595235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622442469</v>
      </c>
      <c r="D8" s="41">
        <v>622442461</v>
      </c>
      <c r="E8" s="41">
        <v>601987031</v>
      </c>
      <c r="F8" s="41">
        <v>641115726</v>
      </c>
      <c r="G8" s="42">
        <v>666760363</v>
      </c>
      <c r="H8" s="43">
        <v>700098345</v>
      </c>
      <c r="I8" s="22">
        <f>IF(($E8       =0),0,((($F8       /$E8       )-1)*100))</f>
        <v>6.4999232516688599</v>
      </c>
      <c r="J8" s="23">
        <f>IF(($E8       =0),0,(((($H8       /$E8       )^(1/3))-1)*100))</f>
        <v>5.1616290996064684</v>
      </c>
    </row>
    <row r="9" spans="1:11" x14ac:dyDescent="0.2">
      <c r="A9" s="3" t="s">
        <v>17</v>
      </c>
      <c r="B9" s="21" t="s">
        <v>20</v>
      </c>
      <c r="C9" s="41">
        <v>2460395727</v>
      </c>
      <c r="D9" s="41">
        <v>2460395726</v>
      </c>
      <c r="E9" s="41">
        <v>1942917110</v>
      </c>
      <c r="F9" s="41">
        <v>2673162586</v>
      </c>
      <c r="G9" s="42">
        <v>2984697629</v>
      </c>
      <c r="H9" s="43">
        <v>3337575936</v>
      </c>
      <c r="I9" s="22">
        <f>IF(($E9       =0),0,((($F9       /$E9       )-1)*100))</f>
        <v>37.585004128148313</v>
      </c>
      <c r="J9" s="23">
        <f>IF(($E9       =0),0,(((($H9       /$E9       )^(1/3))-1)*100))</f>
        <v>19.763816604657556</v>
      </c>
    </row>
    <row r="10" spans="1:11" x14ac:dyDescent="0.2">
      <c r="A10" s="3" t="s">
        <v>17</v>
      </c>
      <c r="B10" s="21" t="s">
        <v>21</v>
      </c>
      <c r="C10" s="41">
        <v>1862464152</v>
      </c>
      <c r="D10" s="41">
        <v>1852853777</v>
      </c>
      <c r="E10" s="41">
        <v>1866884847</v>
      </c>
      <c r="F10" s="41">
        <v>1988232766</v>
      </c>
      <c r="G10" s="42">
        <v>2082951504</v>
      </c>
      <c r="H10" s="43">
        <v>2161010070</v>
      </c>
      <c r="I10" s="22">
        <f t="shared" ref="I10:I33" si="0">IF(($E10      =0),0,((($F10      /$E10      )-1)*100))</f>
        <v>6.500021637381681</v>
      </c>
      <c r="J10" s="23">
        <f t="shared" ref="J10:J33" si="1">IF(($E10      =0),0,(((($H10      /$E10      )^(1/3))-1)*100))</f>
        <v>4.9976921366006621</v>
      </c>
    </row>
    <row r="11" spans="1:11" x14ac:dyDescent="0.2">
      <c r="A11" s="9" t="s">
        <v>17</v>
      </c>
      <c r="B11" s="24" t="s">
        <v>22</v>
      </c>
      <c r="C11" s="44">
        <v>4945302348</v>
      </c>
      <c r="D11" s="44">
        <v>4935691964</v>
      </c>
      <c r="E11" s="44">
        <v>4411788988</v>
      </c>
      <c r="F11" s="44">
        <v>5302511078</v>
      </c>
      <c r="G11" s="45">
        <v>5734409496</v>
      </c>
      <c r="H11" s="46">
        <v>6198684351</v>
      </c>
      <c r="I11" s="25">
        <f t="shared" si="0"/>
        <v>20.189589584242373</v>
      </c>
      <c r="J11" s="26">
        <f t="shared" si="1"/>
        <v>12.002640944428155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1258954173</v>
      </c>
      <c r="D13" s="41">
        <v>1153394575</v>
      </c>
      <c r="E13" s="41">
        <v>1060680201</v>
      </c>
      <c r="F13" s="41">
        <v>1341146666</v>
      </c>
      <c r="G13" s="42">
        <v>1406048911</v>
      </c>
      <c r="H13" s="43">
        <v>1495598750</v>
      </c>
      <c r="I13" s="22">
        <f t="shared" si="0"/>
        <v>26.442132580166835</v>
      </c>
      <c r="J13" s="23">
        <f t="shared" si="1"/>
        <v>12.135608415706312</v>
      </c>
    </row>
    <row r="14" spans="1:11" x14ac:dyDescent="0.2">
      <c r="A14" s="3" t="s">
        <v>17</v>
      </c>
      <c r="B14" s="21" t="s">
        <v>25</v>
      </c>
      <c r="C14" s="41">
        <v>272219994</v>
      </c>
      <c r="D14" s="41">
        <v>154124159</v>
      </c>
      <c r="E14" s="41">
        <v>0</v>
      </c>
      <c r="F14" s="41">
        <v>162446864</v>
      </c>
      <c r="G14" s="42">
        <v>170731654</v>
      </c>
      <c r="H14" s="43">
        <v>179268236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1162129938</v>
      </c>
      <c r="D16" s="41">
        <v>1153686894</v>
      </c>
      <c r="E16" s="41">
        <v>1018199334</v>
      </c>
      <c r="F16" s="41">
        <v>1303666190</v>
      </c>
      <c r="G16" s="42">
        <v>1473142795</v>
      </c>
      <c r="H16" s="43">
        <v>1664651358</v>
      </c>
      <c r="I16" s="22">
        <f t="shared" si="0"/>
        <v>28.036441045246253</v>
      </c>
      <c r="J16" s="23">
        <f t="shared" si="1"/>
        <v>17.804937605390279</v>
      </c>
    </row>
    <row r="17" spans="1:10" x14ac:dyDescent="0.2">
      <c r="A17" s="3" t="s">
        <v>17</v>
      </c>
      <c r="B17" s="21" t="s">
        <v>27</v>
      </c>
      <c r="C17" s="41">
        <v>1856729612</v>
      </c>
      <c r="D17" s="41">
        <v>2122142453</v>
      </c>
      <c r="E17" s="41">
        <v>3193629748</v>
      </c>
      <c r="F17" s="41">
        <v>2332953235</v>
      </c>
      <c r="G17" s="42">
        <v>2519160100</v>
      </c>
      <c r="H17" s="43">
        <v>2667455408</v>
      </c>
      <c r="I17" s="29">
        <f t="shared" si="0"/>
        <v>-26.949790079422819</v>
      </c>
      <c r="J17" s="30">
        <f t="shared" si="1"/>
        <v>-5.8245868051317151</v>
      </c>
    </row>
    <row r="18" spans="1:10" x14ac:dyDescent="0.2">
      <c r="A18" s="3" t="s">
        <v>17</v>
      </c>
      <c r="B18" s="24" t="s">
        <v>28</v>
      </c>
      <c r="C18" s="44">
        <v>4550033717</v>
      </c>
      <c r="D18" s="44">
        <v>4583348081</v>
      </c>
      <c r="E18" s="44">
        <v>5272509283</v>
      </c>
      <c r="F18" s="44">
        <v>5140212955</v>
      </c>
      <c r="G18" s="45">
        <v>5569083460</v>
      </c>
      <c r="H18" s="46">
        <v>6006973752</v>
      </c>
      <c r="I18" s="25">
        <f t="shared" si="0"/>
        <v>-2.5091720260514094</v>
      </c>
      <c r="J18" s="26">
        <f t="shared" si="1"/>
        <v>4.4430294565830808</v>
      </c>
    </row>
    <row r="19" spans="1:10" ht="23.25" customHeight="1" x14ac:dyDescent="0.2">
      <c r="A19" s="31" t="s">
        <v>17</v>
      </c>
      <c r="B19" s="32" t="s">
        <v>29</v>
      </c>
      <c r="C19" s="50">
        <v>395268631</v>
      </c>
      <c r="D19" s="50">
        <v>352343883</v>
      </c>
      <c r="E19" s="50">
        <v>-860720295</v>
      </c>
      <c r="F19" s="51">
        <v>162298123</v>
      </c>
      <c r="G19" s="52">
        <v>165326036</v>
      </c>
      <c r="H19" s="53">
        <v>191710599</v>
      </c>
      <c r="I19" s="33">
        <f t="shared" si="0"/>
        <v>-118.85608181226863</v>
      </c>
      <c r="J19" s="34">
        <f t="shared" si="1"/>
        <v>-160.61703555426746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184104482</v>
      </c>
      <c r="D23" s="41">
        <v>275248945</v>
      </c>
      <c r="E23" s="41">
        <v>228848654</v>
      </c>
      <c r="F23" s="41">
        <v>204178262</v>
      </c>
      <c r="G23" s="42">
        <v>144688748</v>
      </c>
      <c r="H23" s="43">
        <v>154918355</v>
      </c>
      <c r="I23" s="36">
        <f t="shared" si="0"/>
        <v>-10.78022158697075</v>
      </c>
      <c r="J23" s="23">
        <f t="shared" si="1"/>
        <v>-12.195217498956158</v>
      </c>
    </row>
    <row r="24" spans="1:10" x14ac:dyDescent="0.2">
      <c r="A24" s="9" t="s">
        <v>17</v>
      </c>
      <c r="B24" s="21" t="s">
        <v>33</v>
      </c>
      <c r="C24" s="41">
        <v>613134360</v>
      </c>
      <c r="D24" s="41">
        <v>591085755</v>
      </c>
      <c r="E24" s="41">
        <v>647096699</v>
      </c>
      <c r="F24" s="41">
        <v>615963474</v>
      </c>
      <c r="G24" s="42">
        <v>560501172</v>
      </c>
      <c r="H24" s="43">
        <v>695386340</v>
      </c>
      <c r="I24" s="36">
        <f t="shared" si="0"/>
        <v>-4.8112167853911476</v>
      </c>
      <c r="J24" s="23">
        <f t="shared" si="1"/>
        <v>2.4280701618533129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797238842</v>
      </c>
      <c r="D26" s="44">
        <v>866334700</v>
      </c>
      <c r="E26" s="44">
        <v>875945353</v>
      </c>
      <c r="F26" s="44">
        <v>820141736</v>
      </c>
      <c r="G26" s="45">
        <v>705189920</v>
      </c>
      <c r="H26" s="46">
        <v>850304695</v>
      </c>
      <c r="I26" s="25">
        <f t="shared" si="0"/>
        <v>-6.3706733312620223</v>
      </c>
      <c r="J26" s="26">
        <f t="shared" si="1"/>
        <v>-0.98541124394022628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196791269</v>
      </c>
      <c r="D28" s="41">
        <v>269730374</v>
      </c>
      <c r="E28" s="41">
        <v>268929282</v>
      </c>
      <c r="F28" s="41">
        <v>239437445</v>
      </c>
      <c r="G28" s="42">
        <v>157202839</v>
      </c>
      <c r="H28" s="43">
        <v>170064246</v>
      </c>
      <c r="I28" s="36">
        <f t="shared" si="0"/>
        <v>-10.966391157062617</v>
      </c>
      <c r="J28" s="23">
        <f t="shared" si="1"/>
        <v>-14.166206194909192</v>
      </c>
    </row>
    <row r="29" spans="1:10" x14ac:dyDescent="0.2">
      <c r="A29" s="9" t="s">
        <v>17</v>
      </c>
      <c r="B29" s="21" t="s">
        <v>38</v>
      </c>
      <c r="C29" s="41">
        <v>88747016</v>
      </c>
      <c r="D29" s="41">
        <v>71315516</v>
      </c>
      <c r="E29" s="41">
        <v>45832929</v>
      </c>
      <c r="F29" s="41">
        <v>55155364</v>
      </c>
      <c r="G29" s="42">
        <v>47287600</v>
      </c>
      <c r="H29" s="43">
        <v>31607826</v>
      </c>
      <c r="I29" s="36">
        <f t="shared" si="0"/>
        <v>20.340037617931863</v>
      </c>
      <c r="J29" s="23">
        <f t="shared" si="1"/>
        <v>-11.650179549275453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176708689</v>
      </c>
      <c r="D31" s="41">
        <v>160485534</v>
      </c>
      <c r="E31" s="41">
        <v>154788968</v>
      </c>
      <c r="F31" s="41">
        <v>203330616</v>
      </c>
      <c r="G31" s="42">
        <v>127246001</v>
      </c>
      <c r="H31" s="43">
        <v>122927776</v>
      </c>
      <c r="I31" s="36">
        <f t="shared" si="0"/>
        <v>31.359888645294156</v>
      </c>
      <c r="J31" s="23">
        <f t="shared" si="1"/>
        <v>-7.3945229659523548</v>
      </c>
    </row>
    <row r="32" spans="1:10" x14ac:dyDescent="0.2">
      <c r="A32" s="9" t="s">
        <v>17</v>
      </c>
      <c r="B32" s="21" t="s">
        <v>34</v>
      </c>
      <c r="C32" s="41">
        <v>334991868</v>
      </c>
      <c r="D32" s="41">
        <v>364803276</v>
      </c>
      <c r="E32" s="41">
        <v>406394174</v>
      </c>
      <c r="F32" s="41">
        <v>322218311</v>
      </c>
      <c r="G32" s="42">
        <v>373453480</v>
      </c>
      <c r="H32" s="43">
        <v>525704847</v>
      </c>
      <c r="I32" s="36">
        <f t="shared" si="0"/>
        <v>-20.712861646486104</v>
      </c>
      <c r="J32" s="23">
        <f t="shared" si="1"/>
        <v>8.9594333404463313</v>
      </c>
    </row>
    <row r="33" spans="1:11" ht="13.5" thickBot="1" x14ac:dyDescent="0.25">
      <c r="A33" s="9" t="s">
        <v>17</v>
      </c>
      <c r="B33" s="37" t="s">
        <v>41</v>
      </c>
      <c r="C33" s="57">
        <v>797238842</v>
      </c>
      <c r="D33" s="57">
        <v>866334700</v>
      </c>
      <c r="E33" s="57">
        <v>875945353</v>
      </c>
      <c r="F33" s="57">
        <v>820141736</v>
      </c>
      <c r="G33" s="58">
        <v>705189920</v>
      </c>
      <c r="H33" s="59">
        <v>850304695</v>
      </c>
      <c r="I33" s="38">
        <f t="shared" si="0"/>
        <v>-6.3706733312620223</v>
      </c>
      <c r="J33" s="39">
        <f t="shared" si="1"/>
        <v>-0.98541124394022628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39459996</v>
      </c>
      <c r="D8" s="41">
        <v>43011393</v>
      </c>
      <c r="E8" s="41">
        <v>43106833</v>
      </c>
      <c r="F8" s="41">
        <v>41393536</v>
      </c>
      <c r="G8" s="42">
        <v>43297640</v>
      </c>
      <c r="H8" s="43">
        <v>45289330</v>
      </c>
      <c r="I8" s="22">
        <f>IF(($E8       =0),0,((($F8       /$E8       )-1)*100))</f>
        <v>-3.9745369371022909</v>
      </c>
      <c r="J8" s="23">
        <f>IF(($E8       =0),0,(((($H8       /$E8       )^(1/3))-1)*100))</f>
        <v>1.659958081766244</v>
      </c>
    </row>
    <row r="9" spans="1:11" x14ac:dyDescent="0.2">
      <c r="A9" s="3" t="s">
        <v>17</v>
      </c>
      <c r="B9" s="21" t="s">
        <v>20</v>
      </c>
      <c r="C9" s="41">
        <v>7500107</v>
      </c>
      <c r="D9" s="41">
        <v>7503107</v>
      </c>
      <c r="E9" s="41">
        <v>7419205</v>
      </c>
      <c r="F9" s="41">
        <v>7870758</v>
      </c>
      <c r="G9" s="42">
        <v>8232815</v>
      </c>
      <c r="H9" s="43">
        <v>8611524</v>
      </c>
      <c r="I9" s="22">
        <f>IF(($E9       =0),0,((($F9       /$E9       )-1)*100))</f>
        <v>6.0862720466680731</v>
      </c>
      <c r="J9" s="23">
        <f>IF(($E9       =0),0,(((($H9       /$E9       )^(1/3))-1)*100))</f>
        <v>5.0931029335165467</v>
      </c>
    </row>
    <row r="10" spans="1:11" x14ac:dyDescent="0.2">
      <c r="A10" s="3" t="s">
        <v>17</v>
      </c>
      <c r="B10" s="21" t="s">
        <v>21</v>
      </c>
      <c r="C10" s="41">
        <v>666765738</v>
      </c>
      <c r="D10" s="41">
        <v>655036885</v>
      </c>
      <c r="E10" s="41">
        <v>393275215</v>
      </c>
      <c r="F10" s="41">
        <v>690192389</v>
      </c>
      <c r="G10" s="42">
        <v>693742427</v>
      </c>
      <c r="H10" s="43">
        <v>761387021</v>
      </c>
      <c r="I10" s="22">
        <f t="shared" ref="I10:I33" si="0">IF(($E10      =0),0,((($F10      /$E10      )-1)*100))</f>
        <v>75.498572672574852</v>
      </c>
      <c r="J10" s="23">
        <f t="shared" ref="J10:J33" si="1">IF(($E10      =0),0,(((($H10      /$E10      )^(1/3))-1)*100))</f>
        <v>24.633932247468881</v>
      </c>
    </row>
    <row r="11" spans="1:11" x14ac:dyDescent="0.2">
      <c r="A11" s="9" t="s">
        <v>17</v>
      </c>
      <c r="B11" s="24" t="s">
        <v>22</v>
      </c>
      <c r="C11" s="44">
        <v>713725841</v>
      </c>
      <c r="D11" s="44">
        <v>705551385</v>
      </c>
      <c r="E11" s="44">
        <v>443801253</v>
      </c>
      <c r="F11" s="44">
        <v>739456683</v>
      </c>
      <c r="G11" s="45">
        <v>745272882</v>
      </c>
      <c r="H11" s="46">
        <v>815287875</v>
      </c>
      <c r="I11" s="25">
        <f t="shared" si="0"/>
        <v>66.618881312622165</v>
      </c>
      <c r="J11" s="26">
        <f t="shared" si="1"/>
        <v>22.473130771581971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142196313</v>
      </c>
      <c r="D13" s="41">
        <v>124571273</v>
      </c>
      <c r="E13" s="41">
        <v>98332657</v>
      </c>
      <c r="F13" s="41">
        <v>153340303</v>
      </c>
      <c r="G13" s="42">
        <v>158451767</v>
      </c>
      <c r="H13" s="43">
        <v>165643961</v>
      </c>
      <c r="I13" s="22">
        <f t="shared" si="0"/>
        <v>55.940363738976352</v>
      </c>
      <c r="J13" s="23">
        <f t="shared" si="1"/>
        <v>18.985108504085723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335982299</v>
      </c>
      <c r="D17" s="41">
        <v>528280686</v>
      </c>
      <c r="E17" s="41">
        <v>189791315</v>
      </c>
      <c r="F17" s="41">
        <v>406801882</v>
      </c>
      <c r="G17" s="42">
        <v>409357953</v>
      </c>
      <c r="H17" s="43">
        <v>408918222</v>
      </c>
      <c r="I17" s="29">
        <f t="shared" si="0"/>
        <v>114.34167416986386</v>
      </c>
      <c r="J17" s="30">
        <f t="shared" si="1"/>
        <v>29.1576227760719</v>
      </c>
    </row>
    <row r="18" spans="1:10" x14ac:dyDescent="0.2">
      <c r="A18" s="3" t="s">
        <v>17</v>
      </c>
      <c r="B18" s="24" t="s">
        <v>28</v>
      </c>
      <c r="C18" s="44">
        <v>478178612</v>
      </c>
      <c r="D18" s="44">
        <v>652851959</v>
      </c>
      <c r="E18" s="44">
        <v>288123972</v>
      </c>
      <c r="F18" s="44">
        <v>560142185</v>
      </c>
      <c r="G18" s="45">
        <v>567809720</v>
      </c>
      <c r="H18" s="46">
        <v>574562183</v>
      </c>
      <c r="I18" s="25">
        <f t="shared" si="0"/>
        <v>94.410128776095021</v>
      </c>
      <c r="J18" s="26">
        <f t="shared" si="1"/>
        <v>25.869125504641932</v>
      </c>
    </row>
    <row r="19" spans="1:10" ht="23.25" customHeight="1" x14ac:dyDescent="0.2">
      <c r="A19" s="31" t="s">
        <v>17</v>
      </c>
      <c r="B19" s="32" t="s">
        <v>29</v>
      </c>
      <c r="C19" s="50">
        <v>235547229</v>
      </c>
      <c r="D19" s="50">
        <v>52699426</v>
      </c>
      <c r="E19" s="50">
        <v>155677281</v>
      </c>
      <c r="F19" s="51">
        <v>179314498</v>
      </c>
      <c r="G19" s="52">
        <v>177463162</v>
      </c>
      <c r="H19" s="53">
        <v>240725692</v>
      </c>
      <c r="I19" s="33">
        <f t="shared" si="0"/>
        <v>15.183472404043341</v>
      </c>
      <c r="J19" s="34">
        <f t="shared" si="1"/>
        <v>15.637599774851974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223547374</v>
      </c>
      <c r="D23" s="41">
        <v>156454135</v>
      </c>
      <c r="E23" s="41">
        <v>2105193</v>
      </c>
      <c r="F23" s="41">
        <v>210312059</v>
      </c>
      <c r="G23" s="42">
        <v>221538369</v>
      </c>
      <c r="H23" s="43">
        <v>191102195</v>
      </c>
      <c r="I23" s="36">
        <f t="shared" si="0"/>
        <v>9890.1557244395171</v>
      </c>
      <c r="J23" s="23">
        <f t="shared" si="1"/>
        <v>349.42571639717511</v>
      </c>
    </row>
    <row r="24" spans="1:10" x14ac:dyDescent="0.2">
      <c r="A24" s="9" t="s">
        <v>17</v>
      </c>
      <c r="B24" s="21" t="s">
        <v>33</v>
      </c>
      <c r="C24" s="41">
        <v>76015400</v>
      </c>
      <c r="D24" s="41">
        <v>76527550</v>
      </c>
      <c r="E24" s="41">
        <v>22759949</v>
      </c>
      <c r="F24" s="41">
        <v>58819450</v>
      </c>
      <c r="G24" s="42">
        <v>60412800</v>
      </c>
      <c r="H24" s="43">
        <v>72518511</v>
      </c>
      <c r="I24" s="36">
        <f t="shared" si="0"/>
        <v>158.4340149444096</v>
      </c>
      <c r="J24" s="23">
        <f t="shared" si="1"/>
        <v>47.149637955155363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299562774</v>
      </c>
      <c r="D26" s="44">
        <v>232981685</v>
      </c>
      <c r="E26" s="44">
        <v>24865142</v>
      </c>
      <c r="F26" s="44">
        <v>269131509</v>
      </c>
      <c r="G26" s="45">
        <v>281951169</v>
      </c>
      <c r="H26" s="46">
        <v>263620706</v>
      </c>
      <c r="I26" s="25">
        <f t="shared" si="0"/>
        <v>982.36465731826502</v>
      </c>
      <c r="J26" s="26">
        <f t="shared" si="1"/>
        <v>119.68286898786266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78334000</v>
      </c>
      <c r="D29" s="41">
        <v>6000000</v>
      </c>
      <c r="E29" s="41">
        <v>698316</v>
      </c>
      <c r="F29" s="41">
        <v>15845000</v>
      </c>
      <c r="G29" s="42">
        <v>11600000</v>
      </c>
      <c r="H29" s="43">
        <v>8300000</v>
      </c>
      <c r="I29" s="36">
        <f t="shared" si="0"/>
        <v>2169.0300666174053</v>
      </c>
      <c r="J29" s="23">
        <f t="shared" si="1"/>
        <v>128.21386867452227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107999153</v>
      </c>
      <c r="D31" s="41">
        <v>120016455</v>
      </c>
      <c r="E31" s="41">
        <v>23157511</v>
      </c>
      <c r="F31" s="41">
        <v>170917749</v>
      </c>
      <c r="G31" s="42">
        <v>150170663</v>
      </c>
      <c r="H31" s="43">
        <v>189287400</v>
      </c>
      <c r="I31" s="36">
        <f t="shared" si="0"/>
        <v>638.06614622789129</v>
      </c>
      <c r="J31" s="23">
        <f t="shared" si="1"/>
        <v>101.43886958285191</v>
      </c>
    </row>
    <row r="32" spans="1:10" x14ac:dyDescent="0.2">
      <c r="A32" s="9" t="s">
        <v>17</v>
      </c>
      <c r="B32" s="21" t="s">
        <v>34</v>
      </c>
      <c r="C32" s="41">
        <v>113229621</v>
      </c>
      <c r="D32" s="41">
        <v>106965230</v>
      </c>
      <c r="E32" s="41">
        <v>1009315</v>
      </c>
      <c r="F32" s="41">
        <v>82368760</v>
      </c>
      <c r="G32" s="42">
        <v>120180506</v>
      </c>
      <c r="H32" s="43">
        <v>66033306</v>
      </c>
      <c r="I32" s="36">
        <f t="shared" si="0"/>
        <v>8060.8576113502722</v>
      </c>
      <c r="J32" s="23">
        <f t="shared" si="1"/>
        <v>302.94469074147014</v>
      </c>
    </row>
    <row r="33" spans="1:11" ht="13.5" thickBot="1" x14ac:dyDescent="0.25">
      <c r="A33" s="9" t="s">
        <v>17</v>
      </c>
      <c r="B33" s="37" t="s">
        <v>41</v>
      </c>
      <c r="C33" s="57">
        <v>299562774</v>
      </c>
      <c r="D33" s="57">
        <v>232981685</v>
      </c>
      <c r="E33" s="57">
        <v>24865142</v>
      </c>
      <c r="F33" s="57">
        <v>269131509</v>
      </c>
      <c r="G33" s="58">
        <v>281951169</v>
      </c>
      <c r="H33" s="59">
        <v>263620706</v>
      </c>
      <c r="I33" s="38">
        <f t="shared" si="0"/>
        <v>982.36465731826502</v>
      </c>
      <c r="J33" s="39">
        <f t="shared" si="1"/>
        <v>119.68286898786266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92676000</v>
      </c>
      <c r="D9" s="41">
        <v>86676000</v>
      </c>
      <c r="E9" s="41">
        <v>71073419</v>
      </c>
      <c r="F9" s="41">
        <v>89276000</v>
      </c>
      <c r="G9" s="42">
        <v>91954000</v>
      </c>
      <c r="H9" s="43">
        <v>95632000</v>
      </c>
      <c r="I9" s="22">
        <f>IF(($E9       =0),0,((($F9       /$E9       )-1)*100))</f>
        <v>25.610954497630111</v>
      </c>
      <c r="J9" s="23">
        <f>IF(($E9       =0),0,(((($H9       /$E9       )^(1/3))-1)*100))</f>
        <v>10.399051864431218</v>
      </c>
    </row>
    <row r="10" spans="1:11" x14ac:dyDescent="0.2">
      <c r="A10" s="3" t="s">
        <v>17</v>
      </c>
      <c r="B10" s="21" t="s">
        <v>21</v>
      </c>
      <c r="C10" s="41">
        <v>874969000</v>
      </c>
      <c r="D10" s="41">
        <v>883830000</v>
      </c>
      <c r="E10" s="41">
        <v>907902595</v>
      </c>
      <c r="F10" s="41">
        <v>931191000</v>
      </c>
      <c r="G10" s="42">
        <v>998434000</v>
      </c>
      <c r="H10" s="43">
        <v>1029425000</v>
      </c>
      <c r="I10" s="22">
        <f t="shared" ref="I10:I33" si="0">IF(($E10      =0),0,((($F10      /$E10      )-1)*100))</f>
        <v>2.5650774794844677</v>
      </c>
      <c r="J10" s="23">
        <f t="shared" ref="J10:J33" si="1">IF(($E10      =0),0,(((($H10      /$E10      )^(1/3))-1)*100))</f>
        <v>4.2761891593294576</v>
      </c>
    </row>
    <row r="11" spans="1:11" x14ac:dyDescent="0.2">
      <c r="A11" s="9" t="s">
        <v>17</v>
      </c>
      <c r="B11" s="24" t="s">
        <v>22</v>
      </c>
      <c r="C11" s="44">
        <v>967645000</v>
      </c>
      <c r="D11" s="44">
        <v>970506000</v>
      </c>
      <c r="E11" s="44">
        <v>978976014</v>
      </c>
      <c r="F11" s="44">
        <v>1020467000</v>
      </c>
      <c r="G11" s="45">
        <v>1090388000</v>
      </c>
      <c r="H11" s="46">
        <v>1125057000</v>
      </c>
      <c r="I11" s="25">
        <f t="shared" si="0"/>
        <v>4.2382025102404519</v>
      </c>
      <c r="J11" s="26">
        <f t="shared" si="1"/>
        <v>4.7452067447671054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417839000</v>
      </c>
      <c r="D13" s="41">
        <v>409790000</v>
      </c>
      <c r="E13" s="41">
        <v>336381908</v>
      </c>
      <c r="F13" s="41">
        <v>469233000</v>
      </c>
      <c r="G13" s="42">
        <v>502398000</v>
      </c>
      <c r="H13" s="43">
        <v>539939000</v>
      </c>
      <c r="I13" s="22">
        <f t="shared" si="0"/>
        <v>39.494125231015701</v>
      </c>
      <c r="J13" s="23">
        <f t="shared" si="1"/>
        <v>17.085744759650325</v>
      </c>
    </row>
    <row r="14" spans="1:11" x14ac:dyDescent="0.2">
      <c r="A14" s="3" t="s">
        <v>17</v>
      </c>
      <c r="B14" s="21" t="s">
        <v>25</v>
      </c>
      <c r="C14" s="41">
        <v>68525000</v>
      </c>
      <c r="D14" s="41">
        <v>78525000</v>
      </c>
      <c r="E14" s="41">
        <v>0</v>
      </c>
      <c r="F14" s="41">
        <v>62458000</v>
      </c>
      <c r="G14" s="42">
        <v>53477000</v>
      </c>
      <c r="H14" s="43">
        <v>42253000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595299000</v>
      </c>
      <c r="D17" s="41">
        <v>637173000</v>
      </c>
      <c r="E17" s="41">
        <v>477995301</v>
      </c>
      <c r="F17" s="41">
        <v>633929000</v>
      </c>
      <c r="G17" s="42">
        <v>690583000</v>
      </c>
      <c r="H17" s="43">
        <v>703613000</v>
      </c>
      <c r="I17" s="29">
        <f t="shared" si="0"/>
        <v>32.622433457771585</v>
      </c>
      <c r="J17" s="30">
        <f t="shared" si="1"/>
        <v>13.754890281000897</v>
      </c>
    </row>
    <row r="18" spans="1:10" x14ac:dyDescent="0.2">
      <c r="A18" s="3" t="s">
        <v>17</v>
      </c>
      <c r="B18" s="24" t="s">
        <v>28</v>
      </c>
      <c r="C18" s="44">
        <v>1081663000</v>
      </c>
      <c r="D18" s="44">
        <v>1125488000</v>
      </c>
      <c r="E18" s="44">
        <v>814377209</v>
      </c>
      <c r="F18" s="44">
        <v>1165620000</v>
      </c>
      <c r="G18" s="45">
        <v>1246458000</v>
      </c>
      <c r="H18" s="46">
        <v>1285805000</v>
      </c>
      <c r="I18" s="25">
        <f t="shared" si="0"/>
        <v>43.130233400232584</v>
      </c>
      <c r="J18" s="26">
        <f t="shared" si="1"/>
        <v>16.443834870032582</v>
      </c>
    </row>
    <row r="19" spans="1:10" ht="23.25" customHeight="1" x14ac:dyDescent="0.2">
      <c r="A19" s="31" t="s">
        <v>17</v>
      </c>
      <c r="B19" s="32" t="s">
        <v>29</v>
      </c>
      <c r="C19" s="50">
        <v>-114018000</v>
      </c>
      <c r="D19" s="50">
        <v>-154982000</v>
      </c>
      <c r="E19" s="50">
        <v>164598805</v>
      </c>
      <c r="F19" s="51">
        <v>-145153000</v>
      </c>
      <c r="G19" s="52">
        <v>-156070000</v>
      </c>
      <c r="H19" s="53">
        <v>-160748000</v>
      </c>
      <c r="I19" s="33">
        <f t="shared" si="0"/>
        <v>-188.18593792342537</v>
      </c>
      <c r="J19" s="34">
        <f t="shared" si="1"/>
        <v>-199.21400168785183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70256000</v>
      </c>
      <c r="D23" s="41">
        <v>133186000</v>
      </c>
      <c r="E23" s="41">
        <v>123308913</v>
      </c>
      <c r="F23" s="41">
        <v>71985000</v>
      </c>
      <c r="G23" s="42">
        <v>67100000</v>
      </c>
      <c r="H23" s="43">
        <v>66100000</v>
      </c>
      <c r="I23" s="36">
        <f t="shared" si="0"/>
        <v>-41.622224826521673</v>
      </c>
      <c r="J23" s="23">
        <f t="shared" si="1"/>
        <v>-18.76640687472867</v>
      </c>
    </row>
    <row r="24" spans="1:10" x14ac:dyDescent="0.2">
      <c r="A24" s="9" t="s">
        <v>17</v>
      </c>
      <c r="B24" s="21" t="s">
        <v>33</v>
      </c>
      <c r="C24" s="41">
        <v>350097000</v>
      </c>
      <c r="D24" s="41">
        <v>383343000</v>
      </c>
      <c r="E24" s="41">
        <v>376786613</v>
      </c>
      <c r="F24" s="41">
        <v>304310000</v>
      </c>
      <c r="G24" s="42">
        <v>256210000</v>
      </c>
      <c r="H24" s="43">
        <v>282628000</v>
      </c>
      <c r="I24" s="36">
        <f t="shared" si="0"/>
        <v>-19.235453304175643</v>
      </c>
      <c r="J24" s="23">
        <f t="shared" si="1"/>
        <v>-9.1398937438595613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420353000</v>
      </c>
      <c r="D26" s="44">
        <v>516529000</v>
      </c>
      <c r="E26" s="44">
        <v>500095526</v>
      </c>
      <c r="F26" s="44">
        <v>376295000</v>
      </c>
      <c r="G26" s="45">
        <v>323310000</v>
      </c>
      <c r="H26" s="46">
        <v>348728000</v>
      </c>
      <c r="I26" s="25">
        <f t="shared" si="0"/>
        <v>-24.755375635973998</v>
      </c>
      <c r="J26" s="26">
        <f t="shared" si="1"/>
        <v>-11.322940572525741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400296000</v>
      </c>
      <c r="D28" s="41">
        <v>479922000</v>
      </c>
      <c r="E28" s="41">
        <v>476797792</v>
      </c>
      <c r="F28" s="41">
        <v>364045000</v>
      </c>
      <c r="G28" s="42">
        <v>311710000</v>
      </c>
      <c r="H28" s="43">
        <v>338128000</v>
      </c>
      <c r="I28" s="36">
        <f t="shared" si="0"/>
        <v>-23.647926624626649</v>
      </c>
      <c r="J28" s="23">
        <f t="shared" si="1"/>
        <v>-10.823799060855155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20057000</v>
      </c>
      <c r="D32" s="41">
        <v>36607000</v>
      </c>
      <c r="E32" s="41">
        <v>23297734</v>
      </c>
      <c r="F32" s="41">
        <v>12250000</v>
      </c>
      <c r="G32" s="42">
        <v>11600000</v>
      </c>
      <c r="H32" s="43">
        <v>10600000</v>
      </c>
      <c r="I32" s="36">
        <f t="shared" si="0"/>
        <v>-47.419779108131287</v>
      </c>
      <c r="J32" s="23">
        <f t="shared" si="1"/>
        <v>-23.087417440563019</v>
      </c>
    </row>
    <row r="33" spans="1:11" ht="13.5" thickBot="1" x14ac:dyDescent="0.25">
      <c r="A33" s="9" t="s">
        <v>17</v>
      </c>
      <c r="B33" s="37" t="s">
        <v>41</v>
      </c>
      <c r="C33" s="57">
        <v>420353000</v>
      </c>
      <c r="D33" s="57">
        <v>516529000</v>
      </c>
      <c r="E33" s="57">
        <v>500095526</v>
      </c>
      <c r="F33" s="57">
        <v>376295000</v>
      </c>
      <c r="G33" s="58">
        <v>323310000</v>
      </c>
      <c r="H33" s="59">
        <v>348728000</v>
      </c>
      <c r="I33" s="38">
        <f t="shared" si="0"/>
        <v>-24.755375635973998</v>
      </c>
      <c r="J33" s="39">
        <f t="shared" si="1"/>
        <v>-11.322940572525741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102476425</v>
      </c>
      <c r="D8" s="41">
        <v>102476425</v>
      </c>
      <c r="E8" s="41">
        <v>62664192</v>
      </c>
      <c r="F8" s="41">
        <v>108625008</v>
      </c>
      <c r="G8" s="42">
        <v>115142511</v>
      </c>
      <c r="H8" s="43">
        <v>122051062</v>
      </c>
      <c r="I8" s="22">
        <f>IF(($E8       =0),0,((($F8       /$E8       )-1)*100))</f>
        <v>73.344623991960205</v>
      </c>
      <c r="J8" s="23">
        <f>IF(($E8       =0),0,(((($H8       /$E8       )^(1/3))-1)*100))</f>
        <v>24.88416454583944</v>
      </c>
    </row>
    <row r="9" spans="1:11" x14ac:dyDescent="0.2">
      <c r="A9" s="3" t="s">
        <v>17</v>
      </c>
      <c r="B9" s="21" t="s">
        <v>20</v>
      </c>
      <c r="C9" s="41">
        <v>263656552</v>
      </c>
      <c r="D9" s="41">
        <v>263656551</v>
      </c>
      <c r="E9" s="41">
        <v>134269084</v>
      </c>
      <c r="F9" s="41">
        <v>273348224</v>
      </c>
      <c r="G9" s="42">
        <v>469770850</v>
      </c>
      <c r="H9" s="43">
        <v>526917466</v>
      </c>
      <c r="I9" s="22">
        <f>IF(($E9       =0),0,((($F9       /$E9       )-1)*100))</f>
        <v>103.58240024933809</v>
      </c>
      <c r="J9" s="23">
        <f>IF(($E9       =0),0,(((($H9       /$E9       )^(1/3))-1)*100))</f>
        <v>57.732864179384791</v>
      </c>
    </row>
    <row r="10" spans="1:11" x14ac:dyDescent="0.2">
      <c r="A10" s="3" t="s">
        <v>17</v>
      </c>
      <c r="B10" s="21" t="s">
        <v>21</v>
      </c>
      <c r="C10" s="41">
        <v>184800526</v>
      </c>
      <c r="D10" s="41">
        <v>184800526</v>
      </c>
      <c r="E10" s="41">
        <v>128136439</v>
      </c>
      <c r="F10" s="41">
        <v>197021524</v>
      </c>
      <c r="G10" s="42">
        <v>268822953</v>
      </c>
      <c r="H10" s="43">
        <v>286961400</v>
      </c>
      <c r="I10" s="22">
        <f t="shared" ref="I10:I33" si="0">IF(($E10      =0),0,((($F10      /$E10      )-1)*100))</f>
        <v>53.759169161865032</v>
      </c>
      <c r="J10" s="23">
        <f t="shared" ref="J10:J33" si="1">IF(($E10      =0),0,(((($H10      /$E10      )^(1/3))-1)*100))</f>
        <v>30.832892789224275</v>
      </c>
    </row>
    <row r="11" spans="1:11" x14ac:dyDescent="0.2">
      <c r="A11" s="9" t="s">
        <v>17</v>
      </c>
      <c r="B11" s="24" t="s">
        <v>22</v>
      </c>
      <c r="C11" s="44">
        <v>550933503</v>
      </c>
      <c r="D11" s="44">
        <v>550933502</v>
      </c>
      <c r="E11" s="44">
        <v>325069715</v>
      </c>
      <c r="F11" s="44">
        <v>578994756</v>
      </c>
      <c r="G11" s="45">
        <v>853736314</v>
      </c>
      <c r="H11" s="46">
        <v>935929928</v>
      </c>
      <c r="I11" s="25">
        <f t="shared" si="0"/>
        <v>78.114025786745472</v>
      </c>
      <c r="J11" s="26">
        <f t="shared" si="1"/>
        <v>42.262010311932215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167498722</v>
      </c>
      <c r="D13" s="41">
        <v>167498724</v>
      </c>
      <c r="E13" s="41">
        <v>137837091</v>
      </c>
      <c r="F13" s="41">
        <v>175706172</v>
      </c>
      <c r="G13" s="42">
        <v>183788642</v>
      </c>
      <c r="H13" s="43">
        <v>192059132</v>
      </c>
      <c r="I13" s="22">
        <f t="shared" si="0"/>
        <v>27.473795859490391</v>
      </c>
      <c r="J13" s="23">
        <f t="shared" si="1"/>
        <v>11.692228024262196</v>
      </c>
    </row>
    <row r="14" spans="1:11" x14ac:dyDescent="0.2">
      <c r="A14" s="3" t="s">
        <v>17</v>
      </c>
      <c r="B14" s="21" t="s">
        <v>25</v>
      </c>
      <c r="C14" s="41">
        <v>34576887</v>
      </c>
      <c r="D14" s="41">
        <v>34576887</v>
      </c>
      <c r="E14" s="41">
        <v>0</v>
      </c>
      <c r="F14" s="41">
        <v>36271152</v>
      </c>
      <c r="G14" s="42">
        <v>37939629</v>
      </c>
      <c r="H14" s="43">
        <v>39646911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109118219</v>
      </c>
      <c r="D16" s="41">
        <v>99000000</v>
      </c>
      <c r="E16" s="41">
        <v>72928032</v>
      </c>
      <c r="F16" s="41">
        <v>117305100</v>
      </c>
      <c r="G16" s="42">
        <v>138994813</v>
      </c>
      <c r="H16" s="43">
        <v>164694954</v>
      </c>
      <c r="I16" s="22">
        <f t="shared" si="0"/>
        <v>60.850494361345177</v>
      </c>
      <c r="J16" s="23">
        <f t="shared" si="1"/>
        <v>31.198418427368146</v>
      </c>
    </row>
    <row r="17" spans="1:10" x14ac:dyDescent="0.2">
      <c r="A17" s="3" t="s">
        <v>17</v>
      </c>
      <c r="B17" s="21" t="s">
        <v>27</v>
      </c>
      <c r="C17" s="41">
        <v>223645516</v>
      </c>
      <c r="D17" s="41">
        <v>242931759</v>
      </c>
      <c r="E17" s="41">
        <v>212175193</v>
      </c>
      <c r="F17" s="41">
        <v>245060964</v>
      </c>
      <c r="G17" s="42">
        <v>317869317</v>
      </c>
      <c r="H17" s="43">
        <v>336088041</v>
      </c>
      <c r="I17" s="29">
        <f t="shared" si="0"/>
        <v>15.499347748914261</v>
      </c>
      <c r="J17" s="30">
        <f t="shared" si="1"/>
        <v>16.569826781504648</v>
      </c>
    </row>
    <row r="18" spans="1:10" x14ac:dyDescent="0.2">
      <c r="A18" s="3" t="s">
        <v>17</v>
      </c>
      <c r="B18" s="24" t="s">
        <v>28</v>
      </c>
      <c r="C18" s="44">
        <v>534839344</v>
      </c>
      <c r="D18" s="44">
        <v>544007370</v>
      </c>
      <c r="E18" s="44">
        <v>422940316</v>
      </c>
      <c r="F18" s="44">
        <v>574343388</v>
      </c>
      <c r="G18" s="45">
        <v>678592401</v>
      </c>
      <c r="H18" s="46">
        <v>732489038</v>
      </c>
      <c r="I18" s="25">
        <f t="shared" si="0"/>
        <v>35.797739367083658</v>
      </c>
      <c r="J18" s="26">
        <f t="shared" si="1"/>
        <v>20.090139159314703</v>
      </c>
    </row>
    <row r="19" spans="1:10" ht="23.25" customHeight="1" x14ac:dyDescent="0.2">
      <c r="A19" s="31" t="s">
        <v>17</v>
      </c>
      <c r="B19" s="32" t="s">
        <v>29</v>
      </c>
      <c r="C19" s="50">
        <v>16094159</v>
      </c>
      <c r="D19" s="50">
        <v>6926132</v>
      </c>
      <c r="E19" s="50">
        <v>-97870601</v>
      </c>
      <c r="F19" s="51">
        <v>4651368</v>
      </c>
      <c r="G19" s="52">
        <v>175143913</v>
      </c>
      <c r="H19" s="53">
        <v>203440890</v>
      </c>
      <c r="I19" s="33">
        <f t="shared" si="0"/>
        <v>-104.75256916017099</v>
      </c>
      <c r="J19" s="34">
        <f t="shared" si="1"/>
        <v>-227.62291616241134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1049004</v>
      </c>
      <c r="G23" s="42">
        <v>1097254</v>
      </c>
      <c r="H23" s="43">
        <v>1146630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108462550</v>
      </c>
      <c r="D24" s="41">
        <v>100445300</v>
      </c>
      <c r="E24" s="41">
        <v>38404169</v>
      </c>
      <c r="F24" s="41">
        <v>78474150</v>
      </c>
      <c r="G24" s="42">
        <v>90168906</v>
      </c>
      <c r="H24" s="43">
        <v>84358261</v>
      </c>
      <c r="I24" s="36">
        <f t="shared" si="0"/>
        <v>104.33758116208685</v>
      </c>
      <c r="J24" s="23">
        <f t="shared" si="1"/>
        <v>29.991937067287044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108462550</v>
      </c>
      <c r="D26" s="44">
        <v>100445300</v>
      </c>
      <c r="E26" s="44">
        <v>38404169</v>
      </c>
      <c r="F26" s="44">
        <v>79523154</v>
      </c>
      <c r="G26" s="45">
        <v>91266160</v>
      </c>
      <c r="H26" s="46">
        <v>85504891</v>
      </c>
      <c r="I26" s="25">
        <f t="shared" si="0"/>
        <v>107.06906586105274</v>
      </c>
      <c r="J26" s="26">
        <f t="shared" si="1"/>
        <v>30.578255387326902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30490000</v>
      </c>
      <c r="D28" s="41">
        <v>34490000</v>
      </c>
      <c r="E28" s="41">
        <v>5536464</v>
      </c>
      <c r="F28" s="41">
        <v>38224000</v>
      </c>
      <c r="G28" s="42">
        <v>34764000</v>
      </c>
      <c r="H28" s="43">
        <v>29000000</v>
      </c>
      <c r="I28" s="36">
        <f t="shared" si="0"/>
        <v>590.40456146739143</v>
      </c>
      <c r="J28" s="23">
        <f t="shared" si="1"/>
        <v>73.668814291903217</v>
      </c>
    </row>
    <row r="29" spans="1:10" x14ac:dyDescent="0.2">
      <c r="A29" s="9" t="s">
        <v>17</v>
      </c>
      <c r="B29" s="21" t="s">
        <v>38</v>
      </c>
      <c r="C29" s="41">
        <v>35935032</v>
      </c>
      <c r="D29" s="41">
        <v>31135032</v>
      </c>
      <c r="E29" s="41">
        <v>20688175</v>
      </c>
      <c r="F29" s="41">
        <v>-23000000</v>
      </c>
      <c r="G29" s="42">
        <v>15500000</v>
      </c>
      <c r="H29" s="43">
        <v>8000000</v>
      </c>
      <c r="I29" s="36">
        <f t="shared" si="0"/>
        <v>-211.17462028429284</v>
      </c>
      <c r="J29" s="23">
        <f t="shared" si="1"/>
        <v>-27.145574939208117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34037518</v>
      </c>
      <c r="D31" s="41">
        <v>29620268</v>
      </c>
      <c r="E31" s="41">
        <v>12179530</v>
      </c>
      <c r="F31" s="41">
        <v>47250150</v>
      </c>
      <c r="G31" s="42">
        <v>6904906</v>
      </c>
      <c r="H31" s="43">
        <v>2293261</v>
      </c>
      <c r="I31" s="36">
        <f t="shared" si="0"/>
        <v>287.94723605919114</v>
      </c>
      <c r="J31" s="23">
        <f t="shared" si="1"/>
        <v>-42.684205271250988</v>
      </c>
    </row>
    <row r="32" spans="1:10" x14ac:dyDescent="0.2">
      <c r="A32" s="9" t="s">
        <v>17</v>
      </c>
      <c r="B32" s="21" t="s">
        <v>34</v>
      </c>
      <c r="C32" s="41">
        <v>8000000</v>
      </c>
      <c r="D32" s="41">
        <v>6200000</v>
      </c>
      <c r="E32" s="41">
        <v>0</v>
      </c>
      <c r="F32" s="41">
        <v>17049004</v>
      </c>
      <c r="G32" s="42">
        <v>34097254</v>
      </c>
      <c r="H32" s="43">
        <v>46211630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108462550</v>
      </c>
      <c r="D33" s="57">
        <v>101445300</v>
      </c>
      <c r="E33" s="57">
        <v>38404169</v>
      </c>
      <c r="F33" s="57">
        <v>79523154</v>
      </c>
      <c r="G33" s="58">
        <v>91266160</v>
      </c>
      <c r="H33" s="59">
        <v>85504891</v>
      </c>
      <c r="I33" s="38">
        <f t="shared" si="0"/>
        <v>107.06906586105274</v>
      </c>
      <c r="J33" s="39">
        <f t="shared" si="1"/>
        <v>30.578255387326902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118974942</v>
      </c>
      <c r="D8" s="41">
        <v>118974942</v>
      </c>
      <c r="E8" s="41">
        <v>117391730</v>
      </c>
      <c r="F8" s="41">
        <v>126113439</v>
      </c>
      <c r="G8" s="42">
        <v>131914657</v>
      </c>
      <c r="H8" s="43">
        <v>137850817</v>
      </c>
      <c r="I8" s="22">
        <f>IF(($E8       =0),0,((($F8       /$E8       )-1)*100))</f>
        <v>7.4295770238670178</v>
      </c>
      <c r="J8" s="23">
        <f>IF(($E8       =0),0,(((($H8       /$E8       )^(1/3))-1)*100))</f>
        <v>5.501171106348135</v>
      </c>
    </row>
    <row r="9" spans="1:11" x14ac:dyDescent="0.2">
      <c r="A9" s="3" t="s">
        <v>17</v>
      </c>
      <c r="B9" s="21" t="s">
        <v>20</v>
      </c>
      <c r="C9" s="41">
        <v>369316989</v>
      </c>
      <c r="D9" s="41">
        <v>359316989</v>
      </c>
      <c r="E9" s="41">
        <v>317512350</v>
      </c>
      <c r="F9" s="41">
        <v>389378916</v>
      </c>
      <c r="G9" s="42">
        <v>407362116</v>
      </c>
      <c r="H9" s="43">
        <v>415586320</v>
      </c>
      <c r="I9" s="22">
        <f>IF(($E9       =0),0,((($F9       /$E9       )-1)*100))</f>
        <v>22.63425847844973</v>
      </c>
      <c r="J9" s="23">
        <f>IF(($E9       =0),0,(((($H9       /$E9       )^(1/3))-1)*100))</f>
        <v>9.387292659182279</v>
      </c>
    </row>
    <row r="10" spans="1:11" x14ac:dyDescent="0.2">
      <c r="A10" s="3" t="s">
        <v>17</v>
      </c>
      <c r="B10" s="21" t="s">
        <v>21</v>
      </c>
      <c r="C10" s="41">
        <v>301343083</v>
      </c>
      <c r="D10" s="41">
        <v>305943083</v>
      </c>
      <c r="E10" s="41">
        <v>372789663</v>
      </c>
      <c r="F10" s="41">
        <v>322954850</v>
      </c>
      <c r="G10" s="42">
        <v>337459498</v>
      </c>
      <c r="H10" s="43">
        <v>336939350</v>
      </c>
      <c r="I10" s="22">
        <f t="shared" ref="I10:I33" si="0">IF(($E10      =0),0,((($F10      /$E10      )-1)*100))</f>
        <v>-13.368078019910111</v>
      </c>
      <c r="J10" s="23">
        <f t="shared" ref="J10:J33" si="1">IF(($E10      =0),0,(((($H10      /$E10      )^(1/3))-1)*100))</f>
        <v>-3.314215789192132</v>
      </c>
    </row>
    <row r="11" spans="1:11" x14ac:dyDescent="0.2">
      <c r="A11" s="9" t="s">
        <v>17</v>
      </c>
      <c r="B11" s="24" t="s">
        <v>22</v>
      </c>
      <c r="C11" s="44">
        <v>789635014</v>
      </c>
      <c r="D11" s="44">
        <v>784235014</v>
      </c>
      <c r="E11" s="44">
        <v>807693743</v>
      </c>
      <c r="F11" s="44">
        <v>838447205</v>
      </c>
      <c r="G11" s="45">
        <v>876736271</v>
      </c>
      <c r="H11" s="46">
        <v>890376487</v>
      </c>
      <c r="I11" s="25">
        <f t="shared" si="0"/>
        <v>3.8075647194904638</v>
      </c>
      <c r="J11" s="26">
        <f t="shared" si="1"/>
        <v>3.3020614146735516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253723509</v>
      </c>
      <c r="D13" s="41">
        <v>249623509</v>
      </c>
      <c r="E13" s="41">
        <v>231308665</v>
      </c>
      <c r="F13" s="41">
        <v>265297876</v>
      </c>
      <c r="G13" s="42">
        <v>280154557</v>
      </c>
      <c r="H13" s="43">
        <v>295563057</v>
      </c>
      <c r="I13" s="22">
        <f t="shared" si="0"/>
        <v>14.694309441455644</v>
      </c>
      <c r="J13" s="23">
        <f t="shared" si="1"/>
        <v>8.5140774594489876</v>
      </c>
    </row>
    <row r="14" spans="1:11" x14ac:dyDescent="0.2">
      <c r="A14" s="3" t="s">
        <v>17</v>
      </c>
      <c r="B14" s="21" t="s">
        <v>25</v>
      </c>
      <c r="C14" s="41">
        <v>33628000</v>
      </c>
      <c r="D14" s="41">
        <v>30628000</v>
      </c>
      <c r="E14" s="41">
        <v>33377996</v>
      </c>
      <c r="F14" s="41">
        <v>33725773</v>
      </c>
      <c r="G14" s="42">
        <v>36150458</v>
      </c>
      <c r="H14" s="43">
        <v>38225729</v>
      </c>
      <c r="I14" s="22">
        <f t="shared" si="0"/>
        <v>1.0419349322230209</v>
      </c>
      <c r="J14" s="23">
        <f t="shared" si="1"/>
        <v>4.624125128545109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171431746</v>
      </c>
      <c r="D16" s="41">
        <v>171431746</v>
      </c>
      <c r="E16" s="41">
        <v>161425673</v>
      </c>
      <c r="F16" s="41">
        <v>193203577</v>
      </c>
      <c r="G16" s="42">
        <v>223536539</v>
      </c>
      <c r="H16" s="43">
        <v>204631776</v>
      </c>
      <c r="I16" s="22">
        <f t="shared" si="0"/>
        <v>19.685780712216694</v>
      </c>
      <c r="J16" s="23">
        <f t="shared" si="1"/>
        <v>8.2264689743699382</v>
      </c>
    </row>
    <row r="17" spans="1:10" x14ac:dyDescent="0.2">
      <c r="A17" s="3" t="s">
        <v>17</v>
      </c>
      <c r="B17" s="21" t="s">
        <v>27</v>
      </c>
      <c r="C17" s="41">
        <v>329159917</v>
      </c>
      <c r="D17" s="41">
        <v>328499078</v>
      </c>
      <c r="E17" s="41">
        <v>285056011</v>
      </c>
      <c r="F17" s="41">
        <v>343407790</v>
      </c>
      <c r="G17" s="42">
        <v>335218020</v>
      </c>
      <c r="H17" s="43">
        <v>350017023</v>
      </c>
      <c r="I17" s="29">
        <f t="shared" si="0"/>
        <v>20.470285399454347</v>
      </c>
      <c r="J17" s="30">
        <f t="shared" si="1"/>
        <v>7.0827841757182375</v>
      </c>
    </row>
    <row r="18" spans="1:10" x14ac:dyDescent="0.2">
      <c r="A18" s="3" t="s">
        <v>17</v>
      </c>
      <c r="B18" s="24" t="s">
        <v>28</v>
      </c>
      <c r="C18" s="44">
        <v>787943172</v>
      </c>
      <c r="D18" s="44">
        <v>780182333</v>
      </c>
      <c r="E18" s="44">
        <v>711168345</v>
      </c>
      <c r="F18" s="44">
        <v>835635016</v>
      </c>
      <c r="G18" s="45">
        <v>875059574</v>
      </c>
      <c r="H18" s="46">
        <v>888437585</v>
      </c>
      <c r="I18" s="25">
        <f t="shared" si="0"/>
        <v>17.501716980949155</v>
      </c>
      <c r="J18" s="26">
        <f t="shared" si="1"/>
        <v>7.7006113452442237</v>
      </c>
    </row>
    <row r="19" spans="1:10" ht="23.25" customHeight="1" x14ac:dyDescent="0.2">
      <c r="A19" s="31" t="s">
        <v>17</v>
      </c>
      <c r="B19" s="32" t="s">
        <v>29</v>
      </c>
      <c r="C19" s="50">
        <v>1691842</v>
      </c>
      <c r="D19" s="50">
        <v>4052681</v>
      </c>
      <c r="E19" s="50">
        <v>96525398</v>
      </c>
      <c r="F19" s="51">
        <v>2812189</v>
      </c>
      <c r="G19" s="52">
        <v>1676697</v>
      </c>
      <c r="H19" s="53">
        <v>1938902</v>
      </c>
      <c r="I19" s="33">
        <f t="shared" si="0"/>
        <v>-97.086581295422363</v>
      </c>
      <c r="J19" s="34">
        <f t="shared" si="1"/>
        <v>-72.816538861128151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26030000</v>
      </c>
      <c r="D23" s="41">
        <v>32805258</v>
      </c>
      <c r="E23" s="41">
        <v>17672878</v>
      </c>
      <c r="F23" s="41">
        <v>30089200</v>
      </c>
      <c r="G23" s="42">
        <v>5800000</v>
      </c>
      <c r="H23" s="43">
        <v>0</v>
      </c>
      <c r="I23" s="36">
        <f t="shared" si="0"/>
        <v>70.256366846418558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80366650</v>
      </c>
      <c r="D24" s="41">
        <v>264241503</v>
      </c>
      <c r="E24" s="41">
        <v>95433025</v>
      </c>
      <c r="F24" s="41">
        <v>194004750</v>
      </c>
      <c r="G24" s="42">
        <v>201949700</v>
      </c>
      <c r="H24" s="43">
        <v>193299950</v>
      </c>
      <c r="I24" s="36">
        <f t="shared" si="0"/>
        <v>103.28890339586323</v>
      </c>
      <c r="J24" s="23">
        <f t="shared" si="1"/>
        <v>26.525389767559226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106396650</v>
      </c>
      <c r="D26" s="44">
        <v>297046761</v>
      </c>
      <c r="E26" s="44">
        <v>113105903</v>
      </c>
      <c r="F26" s="44">
        <v>224093950</v>
      </c>
      <c r="G26" s="45">
        <v>207749700</v>
      </c>
      <c r="H26" s="46">
        <v>193299950</v>
      </c>
      <c r="I26" s="25">
        <f t="shared" si="0"/>
        <v>98.127546004384939</v>
      </c>
      <c r="J26" s="26">
        <f t="shared" si="1"/>
        <v>19.558967753551904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37818682</v>
      </c>
      <c r="D28" s="41">
        <v>214286047</v>
      </c>
      <c r="E28" s="41">
        <v>57171358</v>
      </c>
      <c r="F28" s="41">
        <v>137340440</v>
      </c>
      <c r="G28" s="42">
        <v>103063553</v>
      </c>
      <c r="H28" s="43">
        <v>132611000</v>
      </c>
      <c r="I28" s="36">
        <f t="shared" si="0"/>
        <v>140.22595370220171</v>
      </c>
      <c r="J28" s="23">
        <f t="shared" si="1"/>
        <v>32.373285227974179</v>
      </c>
    </row>
    <row r="29" spans="1:10" x14ac:dyDescent="0.2">
      <c r="A29" s="9" t="s">
        <v>17</v>
      </c>
      <c r="B29" s="21" t="s">
        <v>38</v>
      </c>
      <c r="C29" s="41">
        <v>4967693</v>
      </c>
      <c r="D29" s="41">
        <v>14527500</v>
      </c>
      <c r="E29" s="41">
        <v>11326580</v>
      </c>
      <c r="F29" s="41">
        <v>24806200</v>
      </c>
      <c r="G29" s="42">
        <v>16412000</v>
      </c>
      <c r="H29" s="43">
        <v>11212000</v>
      </c>
      <c r="I29" s="36">
        <f t="shared" si="0"/>
        <v>119.00873873667072</v>
      </c>
      <c r="J29" s="23">
        <f t="shared" si="1"/>
        <v>-0.33834441039753971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5480000</v>
      </c>
      <c r="D31" s="41">
        <v>5480000</v>
      </c>
      <c r="E31" s="41">
        <v>3438737</v>
      </c>
      <c r="F31" s="41">
        <v>22353750</v>
      </c>
      <c r="G31" s="42">
        <v>47237700</v>
      </c>
      <c r="H31" s="43">
        <v>49476950</v>
      </c>
      <c r="I31" s="36">
        <f t="shared" si="0"/>
        <v>550.05698313072503</v>
      </c>
      <c r="J31" s="23">
        <f t="shared" si="1"/>
        <v>143.22113981728432</v>
      </c>
    </row>
    <row r="32" spans="1:10" x14ac:dyDescent="0.2">
      <c r="A32" s="9" t="s">
        <v>17</v>
      </c>
      <c r="B32" s="21" t="s">
        <v>34</v>
      </c>
      <c r="C32" s="41">
        <v>58130275</v>
      </c>
      <c r="D32" s="41">
        <v>62753215</v>
      </c>
      <c r="E32" s="41">
        <v>41169228</v>
      </c>
      <c r="F32" s="41">
        <v>39593560</v>
      </c>
      <c r="G32" s="42">
        <v>41036447</v>
      </c>
      <c r="H32" s="43">
        <v>0</v>
      </c>
      <c r="I32" s="36">
        <f t="shared" si="0"/>
        <v>-3.8272954741828014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106396650</v>
      </c>
      <c r="D33" s="57">
        <v>297046762</v>
      </c>
      <c r="E33" s="57">
        <v>113105903</v>
      </c>
      <c r="F33" s="57">
        <v>224093950</v>
      </c>
      <c r="G33" s="58">
        <v>207749700</v>
      </c>
      <c r="H33" s="59">
        <v>193299950</v>
      </c>
      <c r="I33" s="38">
        <f t="shared" si="0"/>
        <v>98.127546004384939</v>
      </c>
      <c r="J33" s="39">
        <f t="shared" si="1"/>
        <v>19.558967753551904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142474619</v>
      </c>
      <c r="D8" s="41">
        <v>139482089</v>
      </c>
      <c r="E8" s="41">
        <v>95606123</v>
      </c>
      <c r="F8" s="41">
        <v>121076710</v>
      </c>
      <c r="G8" s="42">
        <v>126646240</v>
      </c>
      <c r="H8" s="43">
        <v>138059828</v>
      </c>
      <c r="I8" s="22">
        <f>IF(($E8       =0),0,((($F8       /$E8       )-1)*100))</f>
        <v>26.641167114369857</v>
      </c>
      <c r="J8" s="23">
        <f>IF(($E8       =0),0,(((($H8       /$E8       )^(1/3))-1)*100))</f>
        <v>13.030038003414401</v>
      </c>
    </row>
    <row r="9" spans="1:11" x14ac:dyDescent="0.2">
      <c r="A9" s="3" t="s">
        <v>17</v>
      </c>
      <c r="B9" s="21" t="s">
        <v>20</v>
      </c>
      <c r="C9" s="41">
        <v>205487773</v>
      </c>
      <c r="D9" s="41">
        <v>206818294</v>
      </c>
      <c r="E9" s="41">
        <v>218006300</v>
      </c>
      <c r="F9" s="41">
        <v>253529430</v>
      </c>
      <c r="G9" s="42">
        <v>265191780</v>
      </c>
      <c r="H9" s="43">
        <v>283348294</v>
      </c>
      <c r="I9" s="22">
        <f>IF(($E9       =0),0,((($F9       /$E9       )-1)*100))</f>
        <v>16.294542864128235</v>
      </c>
      <c r="J9" s="23">
        <f>IF(($E9       =0),0,(((($H9       /$E9       )^(1/3))-1)*100))</f>
        <v>9.13159919947757</v>
      </c>
    </row>
    <row r="10" spans="1:11" x14ac:dyDescent="0.2">
      <c r="A10" s="3" t="s">
        <v>17</v>
      </c>
      <c r="B10" s="21" t="s">
        <v>21</v>
      </c>
      <c r="C10" s="41">
        <v>207906452</v>
      </c>
      <c r="D10" s="41">
        <v>210586830</v>
      </c>
      <c r="E10" s="41">
        <v>185747177</v>
      </c>
      <c r="F10" s="41">
        <v>219860549</v>
      </c>
      <c r="G10" s="42">
        <v>226751148</v>
      </c>
      <c r="H10" s="43">
        <v>236029876</v>
      </c>
      <c r="I10" s="22">
        <f t="shared" ref="I10:I33" si="0">IF(($E10      =0),0,((($F10      /$E10      )-1)*100))</f>
        <v>18.365486114494225</v>
      </c>
      <c r="J10" s="23">
        <f t="shared" ref="J10:J33" si="1">IF(($E10      =0),0,(((($H10      /$E10      )^(1/3))-1)*100))</f>
        <v>8.3132495299562912</v>
      </c>
    </row>
    <row r="11" spans="1:11" x14ac:dyDescent="0.2">
      <c r="A11" s="9" t="s">
        <v>17</v>
      </c>
      <c r="B11" s="24" t="s">
        <v>22</v>
      </c>
      <c r="C11" s="44">
        <v>555868844</v>
      </c>
      <c r="D11" s="44">
        <v>556887213</v>
      </c>
      <c r="E11" s="44">
        <v>499359600</v>
      </c>
      <c r="F11" s="44">
        <v>594466689</v>
      </c>
      <c r="G11" s="45">
        <v>618589168</v>
      </c>
      <c r="H11" s="46">
        <v>657437998</v>
      </c>
      <c r="I11" s="25">
        <f t="shared" si="0"/>
        <v>19.045811675594095</v>
      </c>
      <c r="J11" s="26">
        <f t="shared" si="1"/>
        <v>9.6008189675544919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173234474</v>
      </c>
      <c r="D13" s="41">
        <v>176113843</v>
      </c>
      <c r="E13" s="41">
        <v>146309842</v>
      </c>
      <c r="F13" s="41">
        <v>177222124</v>
      </c>
      <c r="G13" s="42">
        <v>185374350</v>
      </c>
      <c r="H13" s="43">
        <v>193901557</v>
      </c>
      <c r="I13" s="22">
        <f t="shared" si="0"/>
        <v>21.127958022126769</v>
      </c>
      <c r="J13" s="23">
        <f t="shared" si="1"/>
        <v>9.842207338376884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14000000</v>
      </c>
      <c r="E14" s="41">
        <v>0</v>
      </c>
      <c r="F14" s="41">
        <v>14686000</v>
      </c>
      <c r="G14" s="42">
        <v>15361556</v>
      </c>
      <c r="H14" s="43">
        <v>16052827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147781500</v>
      </c>
      <c r="D16" s="41">
        <v>147781500</v>
      </c>
      <c r="E16" s="41">
        <v>136267555</v>
      </c>
      <c r="F16" s="41">
        <v>166549751</v>
      </c>
      <c r="G16" s="42">
        <v>192698061</v>
      </c>
      <c r="H16" s="43">
        <v>211967868</v>
      </c>
      <c r="I16" s="22">
        <f t="shared" si="0"/>
        <v>22.222601704418921</v>
      </c>
      <c r="J16" s="23">
        <f t="shared" si="1"/>
        <v>15.866847096755965</v>
      </c>
    </row>
    <row r="17" spans="1:10" x14ac:dyDescent="0.2">
      <c r="A17" s="3" t="s">
        <v>17</v>
      </c>
      <c r="B17" s="21" t="s">
        <v>27</v>
      </c>
      <c r="C17" s="41">
        <v>221987838</v>
      </c>
      <c r="D17" s="41">
        <v>201863600</v>
      </c>
      <c r="E17" s="41">
        <v>140648845</v>
      </c>
      <c r="F17" s="41">
        <v>212998087</v>
      </c>
      <c r="G17" s="42">
        <v>219725123</v>
      </c>
      <c r="H17" s="43">
        <v>229796520</v>
      </c>
      <c r="I17" s="29">
        <f t="shared" si="0"/>
        <v>51.439627534801289</v>
      </c>
      <c r="J17" s="30">
        <f t="shared" si="1"/>
        <v>17.77933352739025</v>
      </c>
    </row>
    <row r="18" spans="1:10" x14ac:dyDescent="0.2">
      <c r="A18" s="3" t="s">
        <v>17</v>
      </c>
      <c r="B18" s="24" t="s">
        <v>28</v>
      </c>
      <c r="C18" s="44">
        <v>543003812</v>
      </c>
      <c r="D18" s="44">
        <v>539758943</v>
      </c>
      <c r="E18" s="44">
        <v>423226242</v>
      </c>
      <c r="F18" s="44">
        <v>571455962</v>
      </c>
      <c r="G18" s="45">
        <v>613159090</v>
      </c>
      <c r="H18" s="46">
        <v>651718772</v>
      </c>
      <c r="I18" s="25">
        <f t="shared" si="0"/>
        <v>35.023754505279484</v>
      </c>
      <c r="J18" s="26">
        <f t="shared" si="1"/>
        <v>15.477103183581287</v>
      </c>
    </row>
    <row r="19" spans="1:10" ht="23.25" customHeight="1" x14ac:dyDescent="0.2">
      <c r="A19" s="31" t="s">
        <v>17</v>
      </c>
      <c r="B19" s="32" t="s">
        <v>29</v>
      </c>
      <c r="C19" s="50">
        <v>12865032</v>
      </c>
      <c r="D19" s="50">
        <v>17128270</v>
      </c>
      <c r="E19" s="50">
        <v>76133358</v>
      </c>
      <c r="F19" s="51">
        <v>23010727</v>
      </c>
      <c r="G19" s="52">
        <v>5430078</v>
      </c>
      <c r="H19" s="53">
        <v>5719226</v>
      </c>
      <c r="I19" s="33">
        <f t="shared" si="0"/>
        <v>-69.775762419411478</v>
      </c>
      <c r="J19" s="34">
        <f t="shared" si="1"/>
        <v>-57.805670408829876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8175000</v>
      </c>
      <c r="D23" s="41">
        <v>10676739</v>
      </c>
      <c r="E23" s="41">
        <v>8200008</v>
      </c>
      <c r="F23" s="41">
        <v>16009999</v>
      </c>
      <c r="G23" s="42">
        <v>0</v>
      </c>
      <c r="H23" s="43">
        <v>0</v>
      </c>
      <c r="I23" s="36">
        <f t="shared" si="0"/>
        <v>95.243699762244134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84517900</v>
      </c>
      <c r="D24" s="41">
        <v>78291573</v>
      </c>
      <c r="E24" s="41">
        <v>71750740</v>
      </c>
      <c r="F24" s="41">
        <v>81274262</v>
      </c>
      <c r="G24" s="42">
        <v>88152130</v>
      </c>
      <c r="H24" s="43">
        <v>86728954</v>
      </c>
      <c r="I24" s="36">
        <f t="shared" si="0"/>
        <v>13.273064500798171</v>
      </c>
      <c r="J24" s="23">
        <f t="shared" si="1"/>
        <v>6.5236178768189435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92692900</v>
      </c>
      <c r="D26" s="44">
        <v>88968312</v>
      </c>
      <c r="E26" s="44">
        <v>79950748</v>
      </c>
      <c r="F26" s="44">
        <v>97284261</v>
      </c>
      <c r="G26" s="45">
        <v>88152130</v>
      </c>
      <c r="H26" s="46">
        <v>86728954</v>
      </c>
      <c r="I26" s="25">
        <f t="shared" si="0"/>
        <v>21.680238688948862</v>
      </c>
      <c r="J26" s="26">
        <f t="shared" si="1"/>
        <v>2.7496913037714288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25000</v>
      </c>
      <c r="D28" s="41">
        <v>5317333</v>
      </c>
      <c r="E28" s="41">
        <v>4292330</v>
      </c>
      <c r="F28" s="41">
        <v>7026773</v>
      </c>
      <c r="G28" s="42">
        <v>18432455</v>
      </c>
      <c r="H28" s="43">
        <v>9565217</v>
      </c>
      <c r="I28" s="36">
        <f t="shared" si="0"/>
        <v>63.705330205273135</v>
      </c>
      <c r="J28" s="23">
        <f t="shared" si="1"/>
        <v>30.61726158084188</v>
      </c>
    </row>
    <row r="29" spans="1:10" x14ac:dyDescent="0.2">
      <c r="A29" s="9" t="s">
        <v>17</v>
      </c>
      <c r="B29" s="21" t="s">
        <v>38</v>
      </c>
      <c r="C29" s="41">
        <v>7000000</v>
      </c>
      <c r="D29" s="41">
        <v>7959533</v>
      </c>
      <c r="E29" s="41">
        <v>6842864</v>
      </c>
      <c r="F29" s="41">
        <v>19665216</v>
      </c>
      <c r="G29" s="42">
        <v>14782609</v>
      </c>
      <c r="H29" s="43">
        <v>8695652</v>
      </c>
      <c r="I29" s="36">
        <f t="shared" si="0"/>
        <v>187.38282683975598</v>
      </c>
      <c r="J29" s="23">
        <f t="shared" si="1"/>
        <v>8.314869495691557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10371049</v>
      </c>
      <c r="D31" s="41">
        <v>8621645</v>
      </c>
      <c r="E31" s="41">
        <v>6986645</v>
      </c>
      <c r="F31" s="41">
        <v>9373628</v>
      </c>
      <c r="G31" s="42">
        <v>22934739</v>
      </c>
      <c r="H31" s="43">
        <v>19318519</v>
      </c>
      <c r="I31" s="36">
        <f t="shared" si="0"/>
        <v>34.16493896569812</v>
      </c>
      <c r="J31" s="23">
        <f t="shared" si="1"/>
        <v>40.357314738441794</v>
      </c>
    </row>
    <row r="32" spans="1:10" x14ac:dyDescent="0.2">
      <c r="A32" s="9" t="s">
        <v>17</v>
      </c>
      <c r="B32" s="21" t="s">
        <v>34</v>
      </c>
      <c r="C32" s="41">
        <v>75296851</v>
      </c>
      <c r="D32" s="41">
        <v>67069801</v>
      </c>
      <c r="E32" s="41">
        <v>61828909</v>
      </c>
      <c r="F32" s="41">
        <v>61218644</v>
      </c>
      <c r="G32" s="42">
        <v>32002327</v>
      </c>
      <c r="H32" s="43">
        <v>49149566</v>
      </c>
      <c r="I32" s="36">
        <f t="shared" si="0"/>
        <v>-0.9870221064389173</v>
      </c>
      <c r="J32" s="23">
        <f t="shared" si="1"/>
        <v>-7.3648018800196224</v>
      </c>
    </row>
    <row r="33" spans="1:11" ht="13.5" thickBot="1" x14ac:dyDescent="0.25">
      <c r="A33" s="9" t="s">
        <v>17</v>
      </c>
      <c r="B33" s="37" t="s">
        <v>41</v>
      </c>
      <c r="C33" s="57">
        <v>92692900</v>
      </c>
      <c r="D33" s="57">
        <v>88968312</v>
      </c>
      <c r="E33" s="57">
        <v>79950748</v>
      </c>
      <c r="F33" s="57">
        <v>97284261</v>
      </c>
      <c r="G33" s="58">
        <v>88152130</v>
      </c>
      <c r="H33" s="59">
        <v>86728954</v>
      </c>
      <c r="I33" s="38">
        <f t="shared" si="0"/>
        <v>21.680238688948862</v>
      </c>
      <c r="J33" s="39">
        <f t="shared" si="1"/>
        <v>2.7496913037714288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96349088</v>
      </c>
      <c r="D8" s="41">
        <v>96349088</v>
      </c>
      <c r="E8" s="41">
        <v>96833169</v>
      </c>
      <c r="F8" s="41">
        <v>101070194</v>
      </c>
      <c r="G8" s="42">
        <v>105719424</v>
      </c>
      <c r="H8" s="43">
        <v>110476796</v>
      </c>
      <c r="I8" s="22">
        <f>IF(($E8       =0),0,((($F8       /$E8       )-1)*100))</f>
        <v>4.3755926236391129</v>
      </c>
      <c r="J8" s="23">
        <f>IF(($E8       =0),0,(((($H8       /$E8       )^(1/3))-1)*100))</f>
        <v>4.4918235835499587</v>
      </c>
    </row>
    <row r="9" spans="1:11" x14ac:dyDescent="0.2">
      <c r="A9" s="3" t="s">
        <v>17</v>
      </c>
      <c r="B9" s="21" t="s">
        <v>20</v>
      </c>
      <c r="C9" s="41">
        <v>655354906</v>
      </c>
      <c r="D9" s="41">
        <v>677248281</v>
      </c>
      <c r="E9" s="41">
        <v>403634135</v>
      </c>
      <c r="F9" s="41">
        <v>741673299</v>
      </c>
      <c r="G9" s="42">
        <v>775790276</v>
      </c>
      <c r="H9" s="43">
        <v>811172976</v>
      </c>
      <c r="I9" s="22">
        <f>IF(($E9       =0),0,((($F9       /$E9       )-1)*100))</f>
        <v>83.748903942427958</v>
      </c>
      <c r="J9" s="23">
        <f>IF(($E9       =0),0,(((($H9       /$E9       )^(1/3))-1)*100))</f>
        <v>26.194916980875394</v>
      </c>
    </row>
    <row r="10" spans="1:11" x14ac:dyDescent="0.2">
      <c r="A10" s="3" t="s">
        <v>17</v>
      </c>
      <c r="B10" s="21" t="s">
        <v>21</v>
      </c>
      <c r="C10" s="41">
        <v>666478590</v>
      </c>
      <c r="D10" s="41">
        <v>694710498</v>
      </c>
      <c r="E10" s="41">
        <v>703559945</v>
      </c>
      <c r="F10" s="41">
        <v>723984997</v>
      </c>
      <c r="G10" s="42">
        <v>743059178</v>
      </c>
      <c r="H10" s="43">
        <v>756186363</v>
      </c>
      <c r="I10" s="22">
        <f t="shared" ref="I10:I33" si="0">IF(($E10      =0),0,((($F10      /$E10      )-1)*100))</f>
        <v>2.9031004600468036</v>
      </c>
      <c r="J10" s="23">
        <f t="shared" ref="J10:J33" si="1">IF(($E10      =0),0,(((($H10      /$E10      )^(1/3))-1)*100))</f>
        <v>2.4336335206062598</v>
      </c>
    </row>
    <row r="11" spans="1:11" x14ac:dyDescent="0.2">
      <c r="A11" s="9" t="s">
        <v>17</v>
      </c>
      <c r="B11" s="24" t="s">
        <v>22</v>
      </c>
      <c r="C11" s="44">
        <v>1418182584</v>
      </c>
      <c r="D11" s="44">
        <v>1468307867</v>
      </c>
      <c r="E11" s="44">
        <v>1204027249</v>
      </c>
      <c r="F11" s="44">
        <v>1566728490</v>
      </c>
      <c r="G11" s="45">
        <v>1624568878</v>
      </c>
      <c r="H11" s="46">
        <v>1677836135</v>
      </c>
      <c r="I11" s="25">
        <f t="shared" si="0"/>
        <v>30.124006022391935</v>
      </c>
      <c r="J11" s="26">
        <f t="shared" si="1"/>
        <v>11.696031346366254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411319074</v>
      </c>
      <c r="D13" s="41">
        <v>380533973</v>
      </c>
      <c r="E13" s="41">
        <v>355767516</v>
      </c>
      <c r="F13" s="41">
        <v>415283998</v>
      </c>
      <c r="G13" s="42">
        <v>433069887</v>
      </c>
      <c r="H13" s="43">
        <v>451656610</v>
      </c>
      <c r="I13" s="22">
        <f t="shared" si="0"/>
        <v>16.729037734856036</v>
      </c>
      <c r="J13" s="23">
        <f t="shared" si="1"/>
        <v>8.2797787430267444</v>
      </c>
    </row>
    <row r="14" spans="1:11" x14ac:dyDescent="0.2">
      <c r="A14" s="3" t="s">
        <v>17</v>
      </c>
      <c r="B14" s="21" t="s">
        <v>25</v>
      </c>
      <c r="C14" s="41">
        <v>190573607</v>
      </c>
      <c r="D14" s="41">
        <v>49573607</v>
      </c>
      <c r="E14" s="41">
        <v>0</v>
      </c>
      <c r="F14" s="41">
        <v>83002714</v>
      </c>
      <c r="G14" s="42">
        <v>86820839</v>
      </c>
      <c r="H14" s="43">
        <v>90814597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321948567</v>
      </c>
      <c r="D16" s="41">
        <v>296868321</v>
      </c>
      <c r="E16" s="41">
        <v>295262489</v>
      </c>
      <c r="F16" s="41">
        <v>334570598</v>
      </c>
      <c r="G16" s="42">
        <v>349960845</v>
      </c>
      <c r="H16" s="43">
        <v>365709083</v>
      </c>
      <c r="I16" s="22">
        <f t="shared" si="0"/>
        <v>13.312936950822763</v>
      </c>
      <c r="J16" s="23">
        <f t="shared" si="1"/>
        <v>7.3929626650070857</v>
      </c>
    </row>
    <row r="17" spans="1:10" x14ac:dyDescent="0.2">
      <c r="A17" s="3" t="s">
        <v>17</v>
      </c>
      <c r="B17" s="21" t="s">
        <v>27</v>
      </c>
      <c r="C17" s="41">
        <v>459403001</v>
      </c>
      <c r="D17" s="41">
        <v>730586910</v>
      </c>
      <c r="E17" s="41">
        <v>646056115</v>
      </c>
      <c r="F17" s="41">
        <v>689817987</v>
      </c>
      <c r="G17" s="42">
        <v>691345773</v>
      </c>
      <c r="H17" s="43">
        <v>711668421</v>
      </c>
      <c r="I17" s="29">
        <f t="shared" si="0"/>
        <v>6.7736951920964295</v>
      </c>
      <c r="J17" s="30">
        <f t="shared" si="1"/>
        <v>3.2767314156765259</v>
      </c>
    </row>
    <row r="18" spans="1:10" x14ac:dyDescent="0.2">
      <c r="A18" s="3" t="s">
        <v>17</v>
      </c>
      <c r="B18" s="24" t="s">
        <v>28</v>
      </c>
      <c r="C18" s="44">
        <v>1383244249</v>
      </c>
      <c r="D18" s="44">
        <v>1457562811</v>
      </c>
      <c r="E18" s="44">
        <v>1297086120</v>
      </c>
      <c r="F18" s="44">
        <v>1522675297</v>
      </c>
      <c r="G18" s="45">
        <v>1561197344</v>
      </c>
      <c r="H18" s="46">
        <v>1619848711</v>
      </c>
      <c r="I18" s="25">
        <f t="shared" si="0"/>
        <v>17.391996839808897</v>
      </c>
      <c r="J18" s="26">
        <f t="shared" si="1"/>
        <v>7.688306553621449</v>
      </c>
    </row>
    <row r="19" spans="1:10" ht="23.25" customHeight="1" x14ac:dyDescent="0.2">
      <c r="A19" s="31" t="s">
        <v>17</v>
      </c>
      <c r="B19" s="32" t="s">
        <v>29</v>
      </c>
      <c r="C19" s="50">
        <v>34938335</v>
      </c>
      <c r="D19" s="50">
        <v>10745056</v>
      </c>
      <c r="E19" s="50">
        <v>-93058871</v>
      </c>
      <c r="F19" s="51">
        <v>44053193</v>
      </c>
      <c r="G19" s="52">
        <v>63371534</v>
      </c>
      <c r="H19" s="53">
        <v>57987424</v>
      </c>
      <c r="I19" s="33">
        <f t="shared" si="0"/>
        <v>-147.33905808936797</v>
      </c>
      <c r="J19" s="34">
        <f t="shared" si="1"/>
        <v>-185.41326936248822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19037524</v>
      </c>
      <c r="F23" s="41">
        <v>1500000</v>
      </c>
      <c r="G23" s="42">
        <v>0</v>
      </c>
      <c r="H23" s="43">
        <v>0</v>
      </c>
      <c r="I23" s="36">
        <f t="shared" si="0"/>
        <v>-92.120824115573015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311598550</v>
      </c>
      <c r="D24" s="41">
        <v>450580302</v>
      </c>
      <c r="E24" s="41">
        <v>430905950</v>
      </c>
      <c r="F24" s="41">
        <v>347389000</v>
      </c>
      <c r="G24" s="42">
        <v>421580700</v>
      </c>
      <c r="H24" s="43">
        <v>282904600</v>
      </c>
      <c r="I24" s="36">
        <f t="shared" si="0"/>
        <v>-19.381711948976331</v>
      </c>
      <c r="J24" s="23">
        <f t="shared" si="1"/>
        <v>-13.086780153156596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311598550</v>
      </c>
      <c r="D26" s="44">
        <v>450580302</v>
      </c>
      <c r="E26" s="44">
        <v>449943474</v>
      </c>
      <c r="F26" s="44">
        <v>348889000</v>
      </c>
      <c r="G26" s="45">
        <v>421580700</v>
      </c>
      <c r="H26" s="46">
        <v>282904600</v>
      </c>
      <c r="I26" s="25">
        <f t="shared" si="0"/>
        <v>-22.459370974230421</v>
      </c>
      <c r="J26" s="26">
        <f t="shared" si="1"/>
        <v>-14.33027937417407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150829111</v>
      </c>
      <c r="D28" s="41">
        <v>329782811</v>
      </c>
      <c r="E28" s="41">
        <v>352728355</v>
      </c>
      <c r="F28" s="41">
        <v>227684674</v>
      </c>
      <c r="G28" s="42">
        <v>223858982</v>
      </c>
      <c r="H28" s="43">
        <v>126022000</v>
      </c>
      <c r="I28" s="36">
        <f t="shared" si="0"/>
        <v>-35.45041934607157</v>
      </c>
      <c r="J28" s="23">
        <f t="shared" si="1"/>
        <v>-29.041896718140681</v>
      </c>
    </row>
    <row r="29" spans="1:10" x14ac:dyDescent="0.2">
      <c r="A29" s="9" t="s">
        <v>17</v>
      </c>
      <c r="B29" s="21" t="s">
        <v>38</v>
      </c>
      <c r="C29" s="41">
        <v>20152750</v>
      </c>
      <c r="D29" s="41">
        <v>8166710</v>
      </c>
      <c r="E29" s="41">
        <v>5273279</v>
      </c>
      <c r="F29" s="41">
        <v>29226000</v>
      </c>
      <c r="G29" s="42">
        <v>47596000</v>
      </c>
      <c r="H29" s="43">
        <v>23730000</v>
      </c>
      <c r="I29" s="36">
        <f t="shared" si="0"/>
        <v>454.22821360295939</v>
      </c>
      <c r="J29" s="23">
        <f t="shared" si="1"/>
        <v>65.096929467317239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54316689</v>
      </c>
      <c r="D31" s="41">
        <v>75804085</v>
      </c>
      <c r="E31" s="41">
        <v>56918135</v>
      </c>
      <c r="F31" s="41">
        <v>64039603</v>
      </c>
      <c r="G31" s="42">
        <v>63086750</v>
      </c>
      <c r="H31" s="43">
        <v>44500000</v>
      </c>
      <c r="I31" s="36">
        <f t="shared" si="0"/>
        <v>12.511773268748172</v>
      </c>
      <c r="J31" s="23">
        <f t="shared" si="1"/>
        <v>-7.8766371017417907</v>
      </c>
    </row>
    <row r="32" spans="1:10" x14ac:dyDescent="0.2">
      <c r="A32" s="9" t="s">
        <v>17</v>
      </c>
      <c r="B32" s="21" t="s">
        <v>34</v>
      </c>
      <c r="C32" s="41">
        <v>86300000</v>
      </c>
      <c r="D32" s="41">
        <v>36826696</v>
      </c>
      <c r="E32" s="41">
        <v>66371550</v>
      </c>
      <c r="F32" s="41">
        <v>27938723</v>
      </c>
      <c r="G32" s="42">
        <v>87038968</v>
      </c>
      <c r="H32" s="43">
        <v>88652600</v>
      </c>
      <c r="I32" s="36">
        <f t="shared" si="0"/>
        <v>-57.905573999703186</v>
      </c>
      <c r="J32" s="23">
        <f t="shared" si="1"/>
        <v>10.129374446304906</v>
      </c>
    </row>
    <row r="33" spans="1:11" ht="13.5" thickBot="1" x14ac:dyDescent="0.25">
      <c r="A33" s="9" t="s">
        <v>17</v>
      </c>
      <c r="B33" s="37" t="s">
        <v>41</v>
      </c>
      <c r="C33" s="57">
        <v>311598550</v>
      </c>
      <c r="D33" s="57">
        <v>450580302</v>
      </c>
      <c r="E33" s="57">
        <v>481291319</v>
      </c>
      <c r="F33" s="57">
        <v>348889000</v>
      </c>
      <c r="G33" s="58">
        <v>421580700</v>
      </c>
      <c r="H33" s="59">
        <v>282904600</v>
      </c>
      <c r="I33" s="38">
        <f t="shared" si="0"/>
        <v>-27.509808253990144</v>
      </c>
      <c r="J33" s="39">
        <f t="shared" si="1"/>
        <v>-16.232158104469029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149864071</v>
      </c>
      <c r="D8" s="41">
        <v>149864071</v>
      </c>
      <c r="E8" s="41">
        <v>71850113</v>
      </c>
      <c r="F8" s="41">
        <v>157207415</v>
      </c>
      <c r="G8" s="42">
        <v>164438952</v>
      </c>
      <c r="H8" s="43">
        <v>171838707</v>
      </c>
      <c r="I8" s="22">
        <f>IF(($E8       =0),0,((($F8       /$E8       )-1)*100))</f>
        <v>118.79912005148832</v>
      </c>
      <c r="J8" s="23">
        <f>IF(($E8       =0),0,(((($H8       /$E8       )^(1/3))-1)*100))</f>
        <v>33.730719198141301</v>
      </c>
    </row>
    <row r="9" spans="1:11" x14ac:dyDescent="0.2">
      <c r="A9" s="3" t="s">
        <v>17</v>
      </c>
      <c r="B9" s="21" t="s">
        <v>20</v>
      </c>
      <c r="C9" s="41">
        <v>475890211</v>
      </c>
      <c r="D9" s="41">
        <v>475890211</v>
      </c>
      <c r="E9" s="41">
        <v>229190649</v>
      </c>
      <c r="F9" s="41">
        <v>520167377</v>
      </c>
      <c r="G9" s="42">
        <v>567667887</v>
      </c>
      <c r="H9" s="43">
        <v>593344638</v>
      </c>
      <c r="I9" s="22">
        <f>IF(($E9       =0),0,((($F9       /$E9       )-1)*100))</f>
        <v>126.95837691004574</v>
      </c>
      <c r="J9" s="23">
        <f>IF(($E9       =0),0,(((($H9       /$E9       )^(1/3))-1)*100))</f>
        <v>37.310382163088398</v>
      </c>
    </row>
    <row r="10" spans="1:11" x14ac:dyDescent="0.2">
      <c r="A10" s="3" t="s">
        <v>17</v>
      </c>
      <c r="B10" s="21" t="s">
        <v>21</v>
      </c>
      <c r="C10" s="41">
        <v>242854756</v>
      </c>
      <c r="D10" s="41">
        <v>256776548</v>
      </c>
      <c r="E10" s="41">
        <v>275280355</v>
      </c>
      <c r="F10" s="41">
        <v>271428929</v>
      </c>
      <c r="G10" s="42">
        <v>281884701</v>
      </c>
      <c r="H10" s="43">
        <v>294003157</v>
      </c>
      <c r="I10" s="22">
        <f t="shared" ref="I10:I33" si="0">IF(($E10      =0),0,((($F10      /$E10      )-1)*100))</f>
        <v>-1.3990922091044244</v>
      </c>
      <c r="J10" s="23">
        <f t="shared" ref="J10:J33" si="1">IF(($E10      =0),0,(((($H10      /$E10      )^(1/3))-1)*100))</f>
        <v>2.2175791945099776</v>
      </c>
    </row>
    <row r="11" spans="1:11" x14ac:dyDescent="0.2">
      <c r="A11" s="9" t="s">
        <v>17</v>
      </c>
      <c r="B11" s="24" t="s">
        <v>22</v>
      </c>
      <c r="C11" s="44">
        <v>868609038</v>
      </c>
      <c r="D11" s="44">
        <v>882530830</v>
      </c>
      <c r="E11" s="44">
        <v>576321117</v>
      </c>
      <c r="F11" s="44">
        <v>948803721</v>
      </c>
      <c r="G11" s="45">
        <v>1013991540</v>
      </c>
      <c r="H11" s="46">
        <v>1059186502</v>
      </c>
      <c r="I11" s="25">
        <f t="shared" si="0"/>
        <v>64.631087255475322</v>
      </c>
      <c r="J11" s="26">
        <f t="shared" si="1"/>
        <v>22.490564163369232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287899812</v>
      </c>
      <c r="D13" s="41">
        <v>258649054</v>
      </c>
      <c r="E13" s="41">
        <v>243330740</v>
      </c>
      <c r="F13" s="41">
        <v>272991056</v>
      </c>
      <c r="G13" s="42">
        <v>284402205</v>
      </c>
      <c r="H13" s="43">
        <v>297200216</v>
      </c>
      <c r="I13" s="22">
        <f t="shared" si="0"/>
        <v>12.189300866795548</v>
      </c>
      <c r="J13" s="23">
        <f t="shared" si="1"/>
        <v>6.8933565715087131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241606156</v>
      </c>
      <c r="D16" s="41">
        <v>241606156</v>
      </c>
      <c r="E16" s="41">
        <v>236626645</v>
      </c>
      <c r="F16" s="41">
        <v>272290138</v>
      </c>
      <c r="G16" s="42">
        <v>315039689</v>
      </c>
      <c r="H16" s="43">
        <v>329216475</v>
      </c>
      <c r="I16" s="22">
        <f t="shared" si="0"/>
        <v>15.071630246881117</v>
      </c>
      <c r="J16" s="23">
        <f t="shared" si="1"/>
        <v>11.636438132090365</v>
      </c>
    </row>
    <row r="17" spans="1:10" x14ac:dyDescent="0.2">
      <c r="A17" s="3" t="s">
        <v>17</v>
      </c>
      <c r="B17" s="21" t="s">
        <v>27</v>
      </c>
      <c r="C17" s="41">
        <v>334456097</v>
      </c>
      <c r="D17" s="41">
        <v>358145971</v>
      </c>
      <c r="E17" s="41">
        <v>274985664</v>
      </c>
      <c r="F17" s="41">
        <v>385326724</v>
      </c>
      <c r="G17" s="42">
        <v>401706082</v>
      </c>
      <c r="H17" s="43">
        <v>418702586</v>
      </c>
      <c r="I17" s="29">
        <f t="shared" si="0"/>
        <v>40.126113628963587</v>
      </c>
      <c r="J17" s="30">
        <f t="shared" si="1"/>
        <v>15.0443240480723</v>
      </c>
    </row>
    <row r="18" spans="1:10" x14ac:dyDescent="0.2">
      <c r="A18" s="3" t="s">
        <v>17</v>
      </c>
      <c r="B18" s="24" t="s">
        <v>28</v>
      </c>
      <c r="C18" s="44">
        <v>863962065</v>
      </c>
      <c r="D18" s="44">
        <v>858401181</v>
      </c>
      <c r="E18" s="44">
        <v>754943049</v>
      </c>
      <c r="F18" s="44">
        <v>930607918</v>
      </c>
      <c r="G18" s="45">
        <v>1001147976</v>
      </c>
      <c r="H18" s="46">
        <v>1045119277</v>
      </c>
      <c r="I18" s="25">
        <f t="shared" si="0"/>
        <v>23.2686252602347</v>
      </c>
      <c r="J18" s="26">
        <f t="shared" si="1"/>
        <v>11.450979367761494</v>
      </c>
    </row>
    <row r="19" spans="1:10" ht="23.25" customHeight="1" x14ac:dyDescent="0.2">
      <c r="A19" s="31" t="s">
        <v>17</v>
      </c>
      <c r="B19" s="32" t="s">
        <v>29</v>
      </c>
      <c r="C19" s="50">
        <v>4646973</v>
      </c>
      <c r="D19" s="50">
        <v>24129649</v>
      </c>
      <c r="E19" s="50">
        <v>-178621932</v>
      </c>
      <c r="F19" s="51">
        <v>18195803</v>
      </c>
      <c r="G19" s="52">
        <v>12843564</v>
      </c>
      <c r="H19" s="53">
        <v>14067225</v>
      </c>
      <c r="I19" s="33">
        <f t="shared" si="0"/>
        <v>-110.18676866623522</v>
      </c>
      <c r="J19" s="34">
        <f t="shared" si="1"/>
        <v>-142.86385401448851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14500000</v>
      </c>
      <c r="D23" s="41">
        <v>14500000</v>
      </c>
      <c r="E23" s="41">
        <v>6091353</v>
      </c>
      <c r="F23" s="41">
        <v>17000000</v>
      </c>
      <c r="G23" s="42">
        <v>18500000</v>
      </c>
      <c r="H23" s="43">
        <v>18500000</v>
      </c>
      <c r="I23" s="36">
        <f t="shared" si="0"/>
        <v>179.08413779336053</v>
      </c>
      <c r="J23" s="23">
        <f t="shared" si="1"/>
        <v>44.816924520853533</v>
      </c>
    </row>
    <row r="24" spans="1:10" x14ac:dyDescent="0.2">
      <c r="A24" s="9" t="s">
        <v>17</v>
      </c>
      <c r="B24" s="21" t="s">
        <v>33</v>
      </c>
      <c r="C24" s="41">
        <v>205333258</v>
      </c>
      <c r="D24" s="41">
        <v>207843363</v>
      </c>
      <c r="E24" s="41">
        <v>163048137</v>
      </c>
      <c r="F24" s="41">
        <v>165007500</v>
      </c>
      <c r="G24" s="42">
        <v>163787099</v>
      </c>
      <c r="H24" s="43">
        <v>168996602</v>
      </c>
      <c r="I24" s="36">
        <f t="shared" si="0"/>
        <v>1.2017083028676323</v>
      </c>
      <c r="J24" s="23">
        <f t="shared" si="1"/>
        <v>1.2015996267028095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219833258</v>
      </c>
      <c r="D26" s="44">
        <v>222343363</v>
      </c>
      <c r="E26" s="44">
        <v>169139490</v>
      </c>
      <c r="F26" s="44">
        <v>182007500</v>
      </c>
      <c r="G26" s="45">
        <v>182287099</v>
      </c>
      <c r="H26" s="46">
        <v>187496602</v>
      </c>
      <c r="I26" s="25">
        <f t="shared" si="0"/>
        <v>7.6079276341675106</v>
      </c>
      <c r="J26" s="26">
        <f t="shared" si="1"/>
        <v>3.4942277359107932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97175933</v>
      </c>
      <c r="D28" s="41">
        <v>97175933</v>
      </c>
      <c r="E28" s="41">
        <v>60689775</v>
      </c>
      <c r="F28" s="41">
        <v>74225711</v>
      </c>
      <c r="G28" s="42">
        <v>78849999</v>
      </c>
      <c r="H28" s="43">
        <v>79028657</v>
      </c>
      <c r="I28" s="36">
        <f t="shared" si="0"/>
        <v>22.303486872376777</v>
      </c>
      <c r="J28" s="23">
        <f t="shared" si="1"/>
        <v>9.2000971546282173</v>
      </c>
    </row>
    <row r="29" spans="1:10" x14ac:dyDescent="0.2">
      <c r="A29" s="9" t="s">
        <v>17</v>
      </c>
      <c r="B29" s="21" t="s">
        <v>38</v>
      </c>
      <c r="C29" s="41">
        <v>4634720</v>
      </c>
      <c r="D29" s="41">
        <v>6801023</v>
      </c>
      <c r="E29" s="41">
        <v>11285543</v>
      </c>
      <c r="F29" s="41">
        <v>10443642</v>
      </c>
      <c r="G29" s="42">
        <v>16200000</v>
      </c>
      <c r="H29" s="43">
        <v>13000000</v>
      </c>
      <c r="I29" s="36">
        <f t="shared" si="0"/>
        <v>-7.459995500438044</v>
      </c>
      <c r="J29" s="23">
        <f t="shared" si="1"/>
        <v>4.827114347652639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33684930</v>
      </c>
      <c r="D31" s="41">
        <v>27350080</v>
      </c>
      <c r="E31" s="41">
        <v>35364786</v>
      </c>
      <c r="F31" s="41">
        <v>34242537</v>
      </c>
      <c r="G31" s="42">
        <v>38863250</v>
      </c>
      <c r="H31" s="43">
        <v>47944600</v>
      </c>
      <c r="I31" s="36">
        <f t="shared" si="0"/>
        <v>-3.1733515933052736</v>
      </c>
      <c r="J31" s="23">
        <f t="shared" si="1"/>
        <v>10.676705164359568</v>
      </c>
    </row>
    <row r="32" spans="1:10" x14ac:dyDescent="0.2">
      <c r="A32" s="9" t="s">
        <v>17</v>
      </c>
      <c r="B32" s="21" t="s">
        <v>34</v>
      </c>
      <c r="C32" s="41">
        <v>84337675</v>
      </c>
      <c r="D32" s="41">
        <v>91016327</v>
      </c>
      <c r="E32" s="41">
        <v>68551359</v>
      </c>
      <c r="F32" s="41">
        <v>63095610</v>
      </c>
      <c r="G32" s="42">
        <v>48373850</v>
      </c>
      <c r="H32" s="43">
        <v>47523345</v>
      </c>
      <c r="I32" s="36">
        <f t="shared" si="0"/>
        <v>-7.9586299667669618</v>
      </c>
      <c r="J32" s="23">
        <f t="shared" si="1"/>
        <v>-11.495848215494819</v>
      </c>
    </row>
    <row r="33" spans="1:11" ht="13.5" thickBot="1" x14ac:dyDescent="0.25">
      <c r="A33" s="9" t="s">
        <v>17</v>
      </c>
      <c r="B33" s="37" t="s">
        <v>41</v>
      </c>
      <c r="C33" s="57">
        <v>219833258</v>
      </c>
      <c r="D33" s="57">
        <v>222343363</v>
      </c>
      <c r="E33" s="57">
        <v>175891463</v>
      </c>
      <c r="F33" s="57">
        <v>182007500</v>
      </c>
      <c r="G33" s="58">
        <v>182287099</v>
      </c>
      <c r="H33" s="59">
        <v>187496602</v>
      </c>
      <c r="I33" s="38">
        <f t="shared" si="0"/>
        <v>3.4771653471322717</v>
      </c>
      <c r="J33" s="39">
        <f t="shared" si="1"/>
        <v>2.1526286749159462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159511601</v>
      </c>
      <c r="D10" s="41">
        <v>160233927</v>
      </c>
      <c r="E10" s="41">
        <v>159434088</v>
      </c>
      <c r="F10" s="41">
        <v>165076538</v>
      </c>
      <c r="G10" s="42">
        <v>167288775</v>
      </c>
      <c r="H10" s="43">
        <v>169788235</v>
      </c>
      <c r="I10" s="22">
        <f t="shared" ref="I10:I33" si="0">IF(($E10      =0),0,((($F10      /$E10      )-1)*100))</f>
        <v>3.5390486882579397</v>
      </c>
      <c r="J10" s="23">
        <f t="shared" ref="J10:J33" si="1">IF(($E10      =0),0,(((($H10      /$E10      )^(1/3))-1)*100))</f>
        <v>2.1195292104026597</v>
      </c>
    </row>
    <row r="11" spans="1:11" x14ac:dyDescent="0.2">
      <c r="A11" s="9" t="s">
        <v>17</v>
      </c>
      <c r="B11" s="24" t="s">
        <v>22</v>
      </c>
      <c r="C11" s="44">
        <v>159511601</v>
      </c>
      <c r="D11" s="44">
        <v>160233927</v>
      </c>
      <c r="E11" s="44">
        <v>159434088</v>
      </c>
      <c r="F11" s="44">
        <v>165076538</v>
      </c>
      <c r="G11" s="45">
        <v>167288775</v>
      </c>
      <c r="H11" s="46">
        <v>169788235</v>
      </c>
      <c r="I11" s="25">
        <f t="shared" si="0"/>
        <v>3.5390486882579397</v>
      </c>
      <c r="J11" s="26">
        <f t="shared" si="1"/>
        <v>2.1195292104026597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127545705</v>
      </c>
      <c r="D13" s="41">
        <v>126058610</v>
      </c>
      <c r="E13" s="41">
        <v>119012622</v>
      </c>
      <c r="F13" s="41">
        <v>132235476</v>
      </c>
      <c r="G13" s="42">
        <v>138318297</v>
      </c>
      <c r="H13" s="43">
        <v>144680942</v>
      </c>
      <c r="I13" s="22">
        <f t="shared" si="0"/>
        <v>11.110463560747363</v>
      </c>
      <c r="J13" s="23">
        <f t="shared" si="1"/>
        <v>6.726623061305248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58596023</v>
      </c>
      <c r="D17" s="41">
        <v>59109776</v>
      </c>
      <c r="E17" s="41">
        <v>55057246</v>
      </c>
      <c r="F17" s="41">
        <v>63939979</v>
      </c>
      <c r="G17" s="42">
        <v>64629238</v>
      </c>
      <c r="H17" s="43">
        <v>67601198</v>
      </c>
      <c r="I17" s="29">
        <f t="shared" si="0"/>
        <v>16.13363116636819</v>
      </c>
      <c r="J17" s="30">
        <f t="shared" si="1"/>
        <v>7.0812180951716375</v>
      </c>
    </row>
    <row r="18" spans="1:10" x14ac:dyDescent="0.2">
      <c r="A18" s="3" t="s">
        <v>17</v>
      </c>
      <c r="B18" s="24" t="s">
        <v>28</v>
      </c>
      <c r="C18" s="44">
        <v>186141728</v>
      </c>
      <c r="D18" s="44">
        <v>185168386</v>
      </c>
      <c r="E18" s="44">
        <v>174069868</v>
      </c>
      <c r="F18" s="44">
        <v>196175455</v>
      </c>
      <c r="G18" s="45">
        <v>202947535</v>
      </c>
      <c r="H18" s="46">
        <v>212282140</v>
      </c>
      <c r="I18" s="25">
        <f t="shared" si="0"/>
        <v>12.699261080613899</v>
      </c>
      <c r="J18" s="26">
        <f t="shared" si="1"/>
        <v>6.8390339330211214</v>
      </c>
    </row>
    <row r="19" spans="1:10" ht="23.25" customHeight="1" x14ac:dyDescent="0.2">
      <c r="A19" s="31" t="s">
        <v>17</v>
      </c>
      <c r="B19" s="32" t="s">
        <v>29</v>
      </c>
      <c r="C19" s="50">
        <v>-26630127</v>
      </c>
      <c r="D19" s="50">
        <v>-24934459</v>
      </c>
      <c r="E19" s="50">
        <v>-14635780</v>
      </c>
      <c r="F19" s="51">
        <v>-31098917</v>
      </c>
      <c r="G19" s="52">
        <v>-35658760</v>
      </c>
      <c r="H19" s="53">
        <v>-42493905</v>
      </c>
      <c r="I19" s="33">
        <f t="shared" si="0"/>
        <v>112.48554569691538</v>
      </c>
      <c r="J19" s="34">
        <f t="shared" si="1"/>
        <v>42.660450125402406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150000</v>
      </c>
      <c r="D23" s="41">
        <v>180000</v>
      </c>
      <c r="E23" s="41">
        <v>317400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150000</v>
      </c>
      <c r="D26" s="44">
        <v>180000</v>
      </c>
      <c r="E26" s="44">
        <v>317400</v>
      </c>
      <c r="F26" s="44">
        <v>0</v>
      </c>
      <c r="G26" s="45">
        <v>0</v>
      </c>
      <c r="H26" s="46">
        <v>0</v>
      </c>
      <c r="I26" s="25">
        <f t="shared" si="0"/>
        <v>-100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150000</v>
      </c>
      <c r="D32" s="41">
        <v>180000</v>
      </c>
      <c r="E32" s="41">
        <v>317400</v>
      </c>
      <c r="F32" s="41">
        <v>700000</v>
      </c>
      <c r="G32" s="42">
        <v>0</v>
      </c>
      <c r="H32" s="43">
        <v>0</v>
      </c>
      <c r="I32" s="36">
        <f t="shared" si="0"/>
        <v>120.54190296156268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150000</v>
      </c>
      <c r="D33" s="57">
        <v>180000</v>
      </c>
      <c r="E33" s="57">
        <v>317400</v>
      </c>
      <c r="F33" s="57">
        <v>700000</v>
      </c>
      <c r="G33" s="58">
        <v>0</v>
      </c>
      <c r="H33" s="59">
        <v>0</v>
      </c>
      <c r="I33" s="38">
        <f t="shared" si="0"/>
        <v>120.54190296156268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50000000</v>
      </c>
      <c r="D8" s="41">
        <v>49414935</v>
      </c>
      <c r="E8" s="41">
        <v>40400101</v>
      </c>
      <c r="F8" s="41">
        <v>49414933</v>
      </c>
      <c r="G8" s="42">
        <v>49414933</v>
      </c>
      <c r="H8" s="43">
        <v>51638604</v>
      </c>
      <c r="I8" s="22">
        <f>IF(($E8       =0),0,((($F8       /$E8       )-1)*100))</f>
        <v>22.313884809347371</v>
      </c>
      <c r="J8" s="23">
        <f>IF(($E8       =0),0,(((($H8       /$E8       )^(1/3))-1)*100))</f>
        <v>8.525221454490417</v>
      </c>
    </row>
    <row r="9" spans="1:11" x14ac:dyDescent="0.2">
      <c r="A9" s="3" t="s">
        <v>17</v>
      </c>
      <c r="B9" s="21" t="s">
        <v>20</v>
      </c>
      <c r="C9" s="41">
        <v>92148060</v>
      </c>
      <c r="D9" s="41">
        <v>85781077</v>
      </c>
      <c r="E9" s="41">
        <v>66649571</v>
      </c>
      <c r="F9" s="41">
        <v>94064353</v>
      </c>
      <c r="G9" s="42">
        <v>98203634</v>
      </c>
      <c r="H9" s="43">
        <v>102439195</v>
      </c>
      <c r="I9" s="22">
        <f>IF(($E9       =0),0,((($F9       /$E9       )-1)*100))</f>
        <v>41.132720869276106</v>
      </c>
      <c r="J9" s="23">
        <f>IF(($E9       =0),0,(((($H9       /$E9       )^(1/3))-1)*100))</f>
        <v>15.404550265138518</v>
      </c>
    </row>
    <row r="10" spans="1:11" x14ac:dyDescent="0.2">
      <c r="A10" s="3" t="s">
        <v>17</v>
      </c>
      <c r="B10" s="21" t="s">
        <v>21</v>
      </c>
      <c r="C10" s="41">
        <v>233678511</v>
      </c>
      <c r="D10" s="41">
        <v>247634762</v>
      </c>
      <c r="E10" s="41">
        <v>164548351</v>
      </c>
      <c r="F10" s="41">
        <v>253430004</v>
      </c>
      <c r="G10" s="42">
        <v>252773794</v>
      </c>
      <c r="H10" s="43">
        <v>248520929</v>
      </c>
      <c r="I10" s="22">
        <f t="shared" ref="I10:I33" si="0">IF(($E10      =0),0,((($F10      /$E10      )-1)*100))</f>
        <v>54.015523376469446</v>
      </c>
      <c r="J10" s="23">
        <f t="shared" ref="J10:J33" si="1">IF(($E10      =0),0,(((($H10      /$E10      )^(1/3))-1)*100))</f>
        <v>14.733386182789321</v>
      </c>
    </row>
    <row r="11" spans="1:11" x14ac:dyDescent="0.2">
      <c r="A11" s="9" t="s">
        <v>17</v>
      </c>
      <c r="B11" s="24" t="s">
        <v>22</v>
      </c>
      <c r="C11" s="44">
        <v>375826571</v>
      </c>
      <c r="D11" s="44">
        <v>382830774</v>
      </c>
      <c r="E11" s="44">
        <v>271598023</v>
      </c>
      <c r="F11" s="44">
        <v>396909290</v>
      </c>
      <c r="G11" s="45">
        <v>400392361</v>
      </c>
      <c r="H11" s="46">
        <v>402598728</v>
      </c>
      <c r="I11" s="25">
        <f t="shared" si="0"/>
        <v>46.13850484471309</v>
      </c>
      <c r="J11" s="26">
        <f t="shared" si="1"/>
        <v>14.020234893604977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113247540</v>
      </c>
      <c r="D13" s="41">
        <v>110675454</v>
      </c>
      <c r="E13" s="41">
        <v>90337058</v>
      </c>
      <c r="F13" s="41">
        <v>118815962</v>
      </c>
      <c r="G13" s="42">
        <v>125250934</v>
      </c>
      <c r="H13" s="43">
        <v>131881105</v>
      </c>
      <c r="I13" s="22">
        <f t="shared" si="0"/>
        <v>31.525162132244766</v>
      </c>
      <c r="J13" s="23">
        <f t="shared" si="1"/>
        <v>13.441565587796056</v>
      </c>
    </row>
    <row r="14" spans="1:11" x14ac:dyDescent="0.2">
      <c r="A14" s="3" t="s">
        <v>17</v>
      </c>
      <c r="B14" s="21" t="s">
        <v>25</v>
      </c>
      <c r="C14" s="41">
        <v>12339322</v>
      </c>
      <c r="D14" s="41">
        <v>16021322</v>
      </c>
      <c r="E14" s="41">
        <v>16954328</v>
      </c>
      <c r="F14" s="41">
        <v>16639295</v>
      </c>
      <c r="G14" s="42">
        <v>17304866</v>
      </c>
      <c r="H14" s="43">
        <v>17997061</v>
      </c>
      <c r="I14" s="22">
        <f t="shared" si="0"/>
        <v>-1.8581273171074719</v>
      </c>
      <c r="J14" s="23">
        <f t="shared" si="1"/>
        <v>2.0094335469157398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50000000</v>
      </c>
      <c r="D16" s="41">
        <v>50000000</v>
      </c>
      <c r="E16" s="41">
        <v>44557149</v>
      </c>
      <c r="F16" s="41">
        <v>52495000</v>
      </c>
      <c r="G16" s="42">
        <v>54868475</v>
      </c>
      <c r="H16" s="43">
        <v>57405268</v>
      </c>
      <c r="I16" s="22">
        <f t="shared" si="0"/>
        <v>17.814988566705647</v>
      </c>
      <c r="J16" s="23">
        <f t="shared" si="1"/>
        <v>8.8123320325725238</v>
      </c>
    </row>
    <row r="17" spans="1:10" x14ac:dyDescent="0.2">
      <c r="A17" s="3" t="s">
        <v>17</v>
      </c>
      <c r="B17" s="21" t="s">
        <v>27</v>
      </c>
      <c r="C17" s="41">
        <v>200078791</v>
      </c>
      <c r="D17" s="41">
        <v>221034682</v>
      </c>
      <c r="E17" s="41">
        <v>185157170</v>
      </c>
      <c r="F17" s="41">
        <v>238289209</v>
      </c>
      <c r="G17" s="42">
        <v>240944311</v>
      </c>
      <c r="H17" s="43">
        <v>252130140</v>
      </c>
      <c r="I17" s="29">
        <f t="shared" si="0"/>
        <v>28.695642194142422</v>
      </c>
      <c r="J17" s="30">
        <f t="shared" si="1"/>
        <v>10.839547359619273</v>
      </c>
    </row>
    <row r="18" spans="1:10" x14ac:dyDescent="0.2">
      <c r="A18" s="3" t="s">
        <v>17</v>
      </c>
      <c r="B18" s="24" t="s">
        <v>28</v>
      </c>
      <c r="C18" s="44">
        <v>375665653</v>
      </c>
      <c r="D18" s="44">
        <v>397731458</v>
      </c>
      <c r="E18" s="44">
        <v>337005705</v>
      </c>
      <c r="F18" s="44">
        <v>426239466</v>
      </c>
      <c r="G18" s="45">
        <v>438368586</v>
      </c>
      <c r="H18" s="46">
        <v>459413574</v>
      </c>
      <c r="I18" s="25">
        <f t="shared" si="0"/>
        <v>26.478412583549591</v>
      </c>
      <c r="J18" s="26">
        <f t="shared" si="1"/>
        <v>10.880588763314014</v>
      </c>
    </row>
    <row r="19" spans="1:10" ht="23.25" customHeight="1" x14ac:dyDescent="0.2">
      <c r="A19" s="31" t="s">
        <v>17</v>
      </c>
      <c r="B19" s="32" t="s">
        <v>29</v>
      </c>
      <c r="C19" s="50">
        <v>160918</v>
      </c>
      <c r="D19" s="50">
        <v>-14900684</v>
      </c>
      <c r="E19" s="50">
        <v>-65407682</v>
      </c>
      <c r="F19" s="51">
        <v>-29330176</v>
      </c>
      <c r="G19" s="52">
        <v>-37976225</v>
      </c>
      <c r="H19" s="53">
        <v>-56814846</v>
      </c>
      <c r="I19" s="33">
        <f t="shared" si="0"/>
        <v>-55.15790331783964</v>
      </c>
      <c r="J19" s="34">
        <f t="shared" si="1"/>
        <v>-4.5862367916390863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41934706</v>
      </c>
      <c r="D23" s="41">
        <v>38528328</v>
      </c>
      <c r="E23" s="41">
        <v>27165833</v>
      </c>
      <c r="F23" s="41">
        <v>42451160</v>
      </c>
      <c r="G23" s="42">
        <v>20194979</v>
      </c>
      <c r="H23" s="43">
        <v>11061250</v>
      </c>
      <c r="I23" s="36">
        <f t="shared" si="0"/>
        <v>56.266734025788942</v>
      </c>
      <c r="J23" s="23">
        <f t="shared" si="1"/>
        <v>-25.881425083610733</v>
      </c>
    </row>
    <row r="24" spans="1:10" x14ac:dyDescent="0.2">
      <c r="A24" s="9" t="s">
        <v>17</v>
      </c>
      <c r="B24" s="21" t="s">
        <v>33</v>
      </c>
      <c r="C24" s="41">
        <v>37424302</v>
      </c>
      <c r="D24" s="41">
        <v>34785301</v>
      </c>
      <c r="E24" s="41">
        <v>24614337</v>
      </c>
      <c r="F24" s="41">
        <v>47470203</v>
      </c>
      <c r="G24" s="42">
        <v>40514969</v>
      </c>
      <c r="H24" s="43">
        <v>41732663</v>
      </c>
      <c r="I24" s="36">
        <f t="shared" si="0"/>
        <v>92.855907514388875</v>
      </c>
      <c r="J24" s="23">
        <f t="shared" si="1"/>
        <v>19.242018394616412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79359008</v>
      </c>
      <c r="D26" s="44">
        <v>73313629</v>
      </c>
      <c r="E26" s="44">
        <v>51780170</v>
      </c>
      <c r="F26" s="44">
        <v>89921363</v>
      </c>
      <c r="G26" s="45">
        <v>60709948</v>
      </c>
      <c r="H26" s="46">
        <v>52793913</v>
      </c>
      <c r="I26" s="25">
        <f t="shared" si="0"/>
        <v>73.65984507196481</v>
      </c>
      <c r="J26" s="26">
        <f t="shared" si="1"/>
        <v>0.64838103239219791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10890000</v>
      </c>
      <c r="D29" s="41">
        <v>10710339</v>
      </c>
      <c r="E29" s="41">
        <v>3205673</v>
      </c>
      <c r="F29" s="41">
        <v>15214000</v>
      </c>
      <c r="G29" s="42">
        <v>14510000</v>
      </c>
      <c r="H29" s="43">
        <v>7450000</v>
      </c>
      <c r="I29" s="36">
        <f t="shared" si="0"/>
        <v>374.59613004819892</v>
      </c>
      <c r="J29" s="23">
        <f t="shared" si="1"/>
        <v>32.458251471406463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42224302</v>
      </c>
      <c r="D31" s="41">
        <v>38285301</v>
      </c>
      <c r="E31" s="41">
        <v>38041564</v>
      </c>
      <c r="F31" s="41">
        <v>45856203</v>
      </c>
      <c r="G31" s="42">
        <v>41534969</v>
      </c>
      <c r="H31" s="43">
        <v>41732663</v>
      </c>
      <c r="I31" s="36">
        <f t="shared" si="0"/>
        <v>20.542370445126814</v>
      </c>
      <c r="J31" s="23">
        <f t="shared" si="1"/>
        <v>3.1349616727367247</v>
      </c>
    </row>
    <row r="32" spans="1:10" x14ac:dyDescent="0.2">
      <c r="A32" s="9" t="s">
        <v>17</v>
      </c>
      <c r="B32" s="21" t="s">
        <v>34</v>
      </c>
      <c r="C32" s="41">
        <v>26244706</v>
      </c>
      <c r="D32" s="41">
        <v>24317989</v>
      </c>
      <c r="E32" s="41">
        <v>8715765</v>
      </c>
      <c r="F32" s="41">
        <v>28851160</v>
      </c>
      <c r="G32" s="42">
        <v>4664979</v>
      </c>
      <c r="H32" s="43">
        <v>3611250</v>
      </c>
      <c r="I32" s="36">
        <f t="shared" si="0"/>
        <v>231.02269278715065</v>
      </c>
      <c r="J32" s="23">
        <f t="shared" si="1"/>
        <v>-25.449479333015447</v>
      </c>
    </row>
    <row r="33" spans="1:11" ht="13.5" thickBot="1" x14ac:dyDescent="0.25">
      <c r="A33" s="9" t="s">
        <v>17</v>
      </c>
      <c r="B33" s="37" t="s">
        <v>41</v>
      </c>
      <c r="C33" s="57">
        <v>79359008</v>
      </c>
      <c r="D33" s="57">
        <v>73313629</v>
      </c>
      <c r="E33" s="57">
        <v>49963002</v>
      </c>
      <c r="F33" s="57">
        <v>89921363</v>
      </c>
      <c r="G33" s="58">
        <v>60709948</v>
      </c>
      <c r="H33" s="59">
        <v>52793913</v>
      </c>
      <c r="I33" s="38">
        <f t="shared" si="0"/>
        <v>79.975900967680033</v>
      </c>
      <c r="J33" s="39">
        <f t="shared" si="1"/>
        <v>1.8540828544715504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63024948</v>
      </c>
      <c r="D8" s="41">
        <v>60026442</v>
      </c>
      <c r="E8" s="41">
        <v>59487131</v>
      </c>
      <c r="F8" s="41">
        <v>67167756</v>
      </c>
      <c r="G8" s="42">
        <v>70257468</v>
      </c>
      <c r="H8" s="43">
        <v>73489308</v>
      </c>
      <c r="I8" s="22">
        <f>IF(($E8       =0),0,((($F8       /$E8       )-1)*100))</f>
        <v>12.911405998046877</v>
      </c>
      <c r="J8" s="23">
        <f>IF(($E8       =0),0,(((($H8       /$E8       )^(1/3))-1)*100))</f>
        <v>7.3001620896299579</v>
      </c>
    </row>
    <row r="9" spans="1:11" x14ac:dyDescent="0.2">
      <c r="A9" s="3" t="s">
        <v>17</v>
      </c>
      <c r="B9" s="21" t="s">
        <v>20</v>
      </c>
      <c r="C9" s="41">
        <v>125700693</v>
      </c>
      <c r="D9" s="41">
        <v>125520478</v>
      </c>
      <c r="E9" s="41">
        <v>113453244</v>
      </c>
      <c r="F9" s="41">
        <v>146002512</v>
      </c>
      <c r="G9" s="42">
        <v>160960896</v>
      </c>
      <c r="H9" s="43">
        <v>177524940</v>
      </c>
      <c r="I9" s="22">
        <f>IF(($E9       =0),0,((($F9       /$E9       )-1)*100))</f>
        <v>28.689587756521085</v>
      </c>
      <c r="J9" s="23">
        <f>IF(($E9       =0),0,(((($H9       /$E9       )^(1/3))-1)*100))</f>
        <v>16.095170070687594</v>
      </c>
    </row>
    <row r="10" spans="1:11" x14ac:dyDescent="0.2">
      <c r="A10" s="3" t="s">
        <v>17</v>
      </c>
      <c r="B10" s="21" t="s">
        <v>21</v>
      </c>
      <c r="C10" s="41">
        <v>492038102</v>
      </c>
      <c r="D10" s="41">
        <v>512215005</v>
      </c>
      <c r="E10" s="41">
        <v>466080438</v>
      </c>
      <c r="F10" s="41">
        <v>539541285</v>
      </c>
      <c r="G10" s="42">
        <v>550515900</v>
      </c>
      <c r="H10" s="43">
        <v>574641936</v>
      </c>
      <c r="I10" s="22">
        <f t="shared" ref="I10:I33" si="0">IF(($E10      =0),0,((($F10      /$E10      )-1)*100))</f>
        <v>15.761409621744304</v>
      </c>
      <c r="J10" s="23">
        <f t="shared" ref="J10:J33" si="1">IF(($E10      =0),0,(((($H10      /$E10      )^(1/3))-1)*100))</f>
        <v>7.2289731393871293</v>
      </c>
    </row>
    <row r="11" spans="1:11" x14ac:dyDescent="0.2">
      <c r="A11" s="9" t="s">
        <v>17</v>
      </c>
      <c r="B11" s="24" t="s">
        <v>22</v>
      </c>
      <c r="C11" s="44">
        <v>680763743</v>
      </c>
      <c r="D11" s="44">
        <v>697761925</v>
      </c>
      <c r="E11" s="44">
        <v>639020813</v>
      </c>
      <c r="F11" s="44">
        <v>752711553</v>
      </c>
      <c r="G11" s="45">
        <v>781734264</v>
      </c>
      <c r="H11" s="46">
        <v>825656184</v>
      </c>
      <c r="I11" s="25">
        <f t="shared" si="0"/>
        <v>17.791398603475539</v>
      </c>
      <c r="J11" s="26">
        <f t="shared" si="1"/>
        <v>8.9167678191076618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194459592</v>
      </c>
      <c r="D13" s="41">
        <v>178695326</v>
      </c>
      <c r="E13" s="41">
        <v>178955798</v>
      </c>
      <c r="F13" s="41">
        <v>213756664</v>
      </c>
      <c r="G13" s="42">
        <v>221254584</v>
      </c>
      <c r="H13" s="43">
        <v>231154320</v>
      </c>
      <c r="I13" s="22">
        <f t="shared" si="0"/>
        <v>19.446626702757076</v>
      </c>
      <c r="J13" s="23">
        <f t="shared" si="1"/>
        <v>8.9060684680670299</v>
      </c>
    </row>
    <row r="14" spans="1:11" x14ac:dyDescent="0.2">
      <c r="A14" s="3" t="s">
        <v>17</v>
      </c>
      <c r="B14" s="21" t="s">
        <v>25</v>
      </c>
      <c r="C14" s="41">
        <v>94855108</v>
      </c>
      <c r="D14" s="41">
        <v>118606960</v>
      </c>
      <c r="E14" s="41">
        <v>63819458</v>
      </c>
      <c r="F14" s="41">
        <v>124418704</v>
      </c>
      <c r="G14" s="42">
        <v>130141980</v>
      </c>
      <c r="H14" s="43">
        <v>136128516</v>
      </c>
      <c r="I14" s="22">
        <f t="shared" si="0"/>
        <v>94.954184662614963</v>
      </c>
      <c r="J14" s="23">
        <f t="shared" si="1"/>
        <v>28.725720952547775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113016641</v>
      </c>
      <c r="D16" s="41">
        <v>107454695</v>
      </c>
      <c r="E16" s="41">
        <v>91698999</v>
      </c>
      <c r="F16" s="41">
        <v>121122936</v>
      </c>
      <c r="G16" s="42">
        <v>136529772</v>
      </c>
      <c r="H16" s="43">
        <v>153896364</v>
      </c>
      <c r="I16" s="22">
        <f t="shared" si="0"/>
        <v>32.08752256935761</v>
      </c>
      <c r="J16" s="23">
        <f t="shared" si="1"/>
        <v>18.83779584914771</v>
      </c>
    </row>
    <row r="17" spans="1:10" x14ac:dyDescent="0.2">
      <c r="A17" s="3" t="s">
        <v>17</v>
      </c>
      <c r="B17" s="21" t="s">
        <v>27</v>
      </c>
      <c r="C17" s="41">
        <v>251885557</v>
      </c>
      <c r="D17" s="41">
        <v>272917547</v>
      </c>
      <c r="E17" s="41">
        <v>275719222</v>
      </c>
      <c r="F17" s="41">
        <v>275066109</v>
      </c>
      <c r="G17" s="42">
        <v>280287840</v>
      </c>
      <c r="H17" s="43">
        <v>295341624</v>
      </c>
      <c r="I17" s="29">
        <f t="shared" si="0"/>
        <v>-0.23687612175258277</v>
      </c>
      <c r="J17" s="30">
        <f t="shared" si="1"/>
        <v>2.3181167706615158</v>
      </c>
    </row>
    <row r="18" spans="1:10" x14ac:dyDescent="0.2">
      <c r="A18" s="3" t="s">
        <v>17</v>
      </c>
      <c r="B18" s="24" t="s">
        <v>28</v>
      </c>
      <c r="C18" s="44">
        <v>654216898</v>
      </c>
      <c r="D18" s="44">
        <v>677674528</v>
      </c>
      <c r="E18" s="44">
        <v>610193477</v>
      </c>
      <c r="F18" s="44">
        <v>734364413</v>
      </c>
      <c r="G18" s="45">
        <v>768214176</v>
      </c>
      <c r="H18" s="46">
        <v>816520824</v>
      </c>
      <c r="I18" s="25">
        <f t="shared" si="0"/>
        <v>20.34943680658192</v>
      </c>
      <c r="J18" s="26">
        <f t="shared" si="1"/>
        <v>10.196187204213514</v>
      </c>
    </row>
    <row r="19" spans="1:10" ht="23.25" customHeight="1" x14ac:dyDescent="0.2">
      <c r="A19" s="31" t="s">
        <v>17</v>
      </c>
      <c r="B19" s="32" t="s">
        <v>29</v>
      </c>
      <c r="C19" s="50">
        <v>26546845</v>
      </c>
      <c r="D19" s="50">
        <v>20087397</v>
      </c>
      <c r="E19" s="50">
        <v>28827336</v>
      </c>
      <c r="F19" s="51">
        <v>18347140</v>
      </c>
      <c r="G19" s="52">
        <v>13520088</v>
      </c>
      <c r="H19" s="53">
        <v>9135360</v>
      </c>
      <c r="I19" s="33">
        <f t="shared" si="0"/>
        <v>-36.355062431020336</v>
      </c>
      <c r="J19" s="34">
        <f t="shared" si="1"/>
        <v>-31.822607786929435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4400000</v>
      </c>
      <c r="D23" s="41">
        <v>17982010</v>
      </c>
      <c r="E23" s="41">
        <v>20717580</v>
      </c>
      <c r="F23" s="41">
        <v>14276876</v>
      </c>
      <c r="G23" s="42">
        <v>6590352</v>
      </c>
      <c r="H23" s="43">
        <v>4611540</v>
      </c>
      <c r="I23" s="36">
        <f t="shared" si="0"/>
        <v>-31.088109711655509</v>
      </c>
      <c r="J23" s="23">
        <f t="shared" si="1"/>
        <v>-39.395856410946351</v>
      </c>
    </row>
    <row r="24" spans="1:10" x14ac:dyDescent="0.2">
      <c r="A24" s="9" t="s">
        <v>17</v>
      </c>
      <c r="B24" s="21" t="s">
        <v>33</v>
      </c>
      <c r="C24" s="41">
        <v>79756000</v>
      </c>
      <c r="D24" s="41">
        <v>76056134</v>
      </c>
      <c r="E24" s="41">
        <v>69884012</v>
      </c>
      <c r="F24" s="41">
        <v>96218404</v>
      </c>
      <c r="G24" s="42">
        <v>77309016</v>
      </c>
      <c r="H24" s="43">
        <v>78567336</v>
      </c>
      <c r="I24" s="36">
        <f t="shared" si="0"/>
        <v>37.682999653769158</v>
      </c>
      <c r="J24" s="23">
        <f t="shared" si="1"/>
        <v>3.981177868339536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84156000</v>
      </c>
      <c r="D26" s="44">
        <v>94038144</v>
      </c>
      <c r="E26" s="44">
        <v>90601592</v>
      </c>
      <c r="F26" s="44">
        <v>110495280</v>
      </c>
      <c r="G26" s="45">
        <v>83899368</v>
      </c>
      <c r="H26" s="46">
        <v>83178876</v>
      </c>
      <c r="I26" s="25">
        <f t="shared" si="0"/>
        <v>21.957327195751695</v>
      </c>
      <c r="J26" s="26">
        <f t="shared" si="1"/>
        <v>-2.8090696235557933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14800000</v>
      </c>
      <c r="D29" s="41">
        <v>20385261</v>
      </c>
      <c r="E29" s="41">
        <v>17350862</v>
      </c>
      <c r="F29" s="41">
        <v>22044000</v>
      </c>
      <c r="G29" s="42">
        <v>9516012</v>
      </c>
      <c r="H29" s="43">
        <v>4983000</v>
      </c>
      <c r="I29" s="36">
        <f t="shared" si="0"/>
        <v>27.048442895805415</v>
      </c>
      <c r="J29" s="23">
        <f t="shared" si="1"/>
        <v>-34.023398064898103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66156000</v>
      </c>
      <c r="D31" s="41">
        <v>58123749</v>
      </c>
      <c r="E31" s="41">
        <v>57392082</v>
      </c>
      <c r="F31" s="41">
        <v>60687914</v>
      </c>
      <c r="G31" s="42">
        <v>69755148</v>
      </c>
      <c r="H31" s="43">
        <v>53940000</v>
      </c>
      <c r="I31" s="36">
        <f t="shared" si="0"/>
        <v>5.7426597627177944</v>
      </c>
      <c r="J31" s="23">
        <f t="shared" si="1"/>
        <v>-2.0465686552528339</v>
      </c>
    </row>
    <row r="32" spans="1:10" x14ac:dyDescent="0.2">
      <c r="A32" s="9" t="s">
        <v>17</v>
      </c>
      <c r="B32" s="21" t="s">
        <v>34</v>
      </c>
      <c r="C32" s="41">
        <v>3200000</v>
      </c>
      <c r="D32" s="41">
        <v>15529134</v>
      </c>
      <c r="E32" s="41">
        <v>15858648</v>
      </c>
      <c r="F32" s="41">
        <v>27763366</v>
      </c>
      <c r="G32" s="42">
        <v>4628208</v>
      </c>
      <c r="H32" s="43">
        <v>24255876</v>
      </c>
      <c r="I32" s="36">
        <f t="shared" si="0"/>
        <v>75.067672855844975</v>
      </c>
      <c r="J32" s="23">
        <f t="shared" si="1"/>
        <v>15.217098631391202</v>
      </c>
    </row>
    <row r="33" spans="1:11" ht="13.5" thickBot="1" x14ac:dyDescent="0.25">
      <c r="A33" s="9" t="s">
        <v>17</v>
      </c>
      <c r="B33" s="37" t="s">
        <v>41</v>
      </c>
      <c r="C33" s="57">
        <v>84156000</v>
      </c>
      <c r="D33" s="57">
        <v>94038144</v>
      </c>
      <c r="E33" s="57">
        <v>90601592</v>
      </c>
      <c r="F33" s="57">
        <v>110495280</v>
      </c>
      <c r="G33" s="58">
        <v>83899368</v>
      </c>
      <c r="H33" s="59">
        <v>83178876</v>
      </c>
      <c r="I33" s="38">
        <f t="shared" si="0"/>
        <v>21.957327195751695</v>
      </c>
      <c r="J33" s="39">
        <f t="shared" si="1"/>
        <v>-2.8090696235557933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62000000</v>
      </c>
      <c r="D8" s="41">
        <v>62000000</v>
      </c>
      <c r="E8" s="41">
        <v>42274284</v>
      </c>
      <c r="F8" s="41">
        <v>63000000</v>
      </c>
      <c r="G8" s="42">
        <v>66150000</v>
      </c>
      <c r="H8" s="43">
        <v>70119000</v>
      </c>
      <c r="I8" s="22">
        <f>IF(($E8       =0),0,((($F8       /$E8       )-1)*100))</f>
        <v>49.026770033526759</v>
      </c>
      <c r="J8" s="23">
        <f>IF(($E8       =0),0,(((($H8       /$E8       )^(1/3))-1)*100))</f>
        <v>18.373135380094439</v>
      </c>
    </row>
    <row r="9" spans="1:11" x14ac:dyDescent="0.2">
      <c r="A9" s="3" t="s">
        <v>17</v>
      </c>
      <c r="B9" s="21" t="s">
        <v>20</v>
      </c>
      <c r="C9" s="41">
        <v>250000</v>
      </c>
      <c r="D9" s="41">
        <v>250000</v>
      </c>
      <c r="E9" s="41">
        <v>313043</v>
      </c>
      <c r="F9" s="41">
        <v>340000</v>
      </c>
      <c r="G9" s="42">
        <v>350000</v>
      </c>
      <c r="H9" s="43">
        <v>360000</v>
      </c>
      <c r="I9" s="22">
        <f>IF(($E9       =0),0,((($F9       /$E9       )-1)*100))</f>
        <v>8.6112770450065934</v>
      </c>
      <c r="J9" s="23">
        <f>IF(($E9       =0),0,(((($H9       /$E9       )^(1/3))-1)*100))</f>
        <v>4.7690086717796509</v>
      </c>
    </row>
    <row r="10" spans="1:11" x14ac:dyDescent="0.2">
      <c r="A10" s="3" t="s">
        <v>17</v>
      </c>
      <c r="B10" s="21" t="s">
        <v>21</v>
      </c>
      <c r="C10" s="41">
        <v>395559000</v>
      </c>
      <c r="D10" s="41">
        <v>406747433</v>
      </c>
      <c r="E10" s="41">
        <v>411762045</v>
      </c>
      <c r="F10" s="41">
        <v>414632000</v>
      </c>
      <c r="G10" s="42">
        <v>391959000</v>
      </c>
      <c r="H10" s="43">
        <v>382701000</v>
      </c>
      <c r="I10" s="22">
        <f t="shared" ref="I10:I33" si="0">IF(($E10      =0),0,((($F10      /$E10      )-1)*100))</f>
        <v>0.69699357550063734</v>
      </c>
      <c r="J10" s="23">
        <f t="shared" ref="J10:J33" si="1">IF(($E10      =0),0,(((($H10      /$E10      )^(1/3))-1)*100))</f>
        <v>-2.410199925020684</v>
      </c>
    </row>
    <row r="11" spans="1:11" x14ac:dyDescent="0.2">
      <c r="A11" s="9" t="s">
        <v>17</v>
      </c>
      <c r="B11" s="24" t="s">
        <v>22</v>
      </c>
      <c r="C11" s="44">
        <v>457809000</v>
      </c>
      <c r="D11" s="44">
        <v>468997433</v>
      </c>
      <c r="E11" s="44">
        <v>454349372</v>
      </c>
      <c r="F11" s="44">
        <v>477972000</v>
      </c>
      <c r="G11" s="45">
        <v>458459000</v>
      </c>
      <c r="H11" s="46">
        <v>453180000</v>
      </c>
      <c r="I11" s="25">
        <f t="shared" si="0"/>
        <v>5.1992210082772994</v>
      </c>
      <c r="J11" s="26">
        <f t="shared" si="1"/>
        <v>-8.5864661605428161E-2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101092417</v>
      </c>
      <c r="D13" s="41">
        <v>111326390</v>
      </c>
      <c r="E13" s="41">
        <v>113362106</v>
      </c>
      <c r="F13" s="41">
        <v>145050520</v>
      </c>
      <c r="G13" s="42">
        <v>152036416</v>
      </c>
      <c r="H13" s="43">
        <v>158878043</v>
      </c>
      <c r="I13" s="22">
        <f t="shared" si="0"/>
        <v>27.953268616939763</v>
      </c>
      <c r="J13" s="23">
        <f t="shared" si="1"/>
        <v>11.909079992852512</v>
      </c>
    </row>
    <row r="14" spans="1:11" x14ac:dyDescent="0.2">
      <c r="A14" s="3" t="s">
        <v>17</v>
      </c>
      <c r="B14" s="21" t="s">
        <v>25</v>
      </c>
      <c r="C14" s="41">
        <v>5729264</v>
      </c>
      <c r="D14" s="41">
        <v>7836000</v>
      </c>
      <c r="E14" s="41">
        <v>7835651</v>
      </c>
      <c r="F14" s="41">
        <v>10000000</v>
      </c>
      <c r="G14" s="42">
        <v>10460000</v>
      </c>
      <c r="H14" s="43">
        <v>10930700</v>
      </c>
      <c r="I14" s="22">
        <f t="shared" si="0"/>
        <v>27.621814703079561</v>
      </c>
      <c r="J14" s="23">
        <f t="shared" si="1"/>
        <v>11.735445155657075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264383244</v>
      </c>
      <c r="D17" s="41">
        <v>297774380</v>
      </c>
      <c r="E17" s="41">
        <v>326052388</v>
      </c>
      <c r="F17" s="41">
        <v>284457378</v>
      </c>
      <c r="G17" s="42">
        <v>273784580</v>
      </c>
      <c r="H17" s="43">
        <v>262236629</v>
      </c>
      <c r="I17" s="29">
        <f t="shared" si="0"/>
        <v>-12.757155454417346</v>
      </c>
      <c r="J17" s="30">
        <f t="shared" si="1"/>
        <v>-7.0030605505613686</v>
      </c>
    </row>
    <row r="18" spans="1:10" x14ac:dyDescent="0.2">
      <c r="A18" s="3" t="s">
        <v>17</v>
      </c>
      <c r="B18" s="24" t="s">
        <v>28</v>
      </c>
      <c r="C18" s="44">
        <v>371204925</v>
      </c>
      <c r="D18" s="44">
        <v>416936770</v>
      </c>
      <c r="E18" s="44">
        <v>447250145</v>
      </c>
      <c r="F18" s="44">
        <v>439507898</v>
      </c>
      <c r="G18" s="45">
        <v>436280996</v>
      </c>
      <c r="H18" s="46">
        <v>432045372</v>
      </c>
      <c r="I18" s="25">
        <f t="shared" si="0"/>
        <v>-1.7310775829932901</v>
      </c>
      <c r="J18" s="26">
        <f t="shared" si="1"/>
        <v>-1.1462939442226094</v>
      </c>
    </row>
    <row r="19" spans="1:10" ht="23.25" customHeight="1" x14ac:dyDescent="0.2">
      <c r="A19" s="31" t="s">
        <v>17</v>
      </c>
      <c r="B19" s="32" t="s">
        <v>29</v>
      </c>
      <c r="C19" s="50">
        <v>86604075</v>
      </c>
      <c r="D19" s="50">
        <v>52060663</v>
      </c>
      <c r="E19" s="50">
        <v>7099227</v>
      </c>
      <c r="F19" s="51">
        <v>38464102</v>
      </c>
      <c r="G19" s="52">
        <v>22178004</v>
      </c>
      <c r="H19" s="53">
        <v>21134628</v>
      </c>
      <c r="I19" s="33">
        <f t="shared" si="0"/>
        <v>441.80690376571982</v>
      </c>
      <c r="J19" s="34">
        <f t="shared" si="1"/>
        <v>43.855956271839645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142204080</v>
      </c>
      <c r="D23" s="41">
        <v>117710439</v>
      </c>
      <c r="E23" s="41">
        <v>99301835</v>
      </c>
      <c r="F23" s="41">
        <v>73900000</v>
      </c>
      <c r="G23" s="42">
        <v>70587400</v>
      </c>
      <c r="H23" s="43">
        <v>76074833</v>
      </c>
      <c r="I23" s="36">
        <f t="shared" si="0"/>
        <v>-25.580428599330517</v>
      </c>
      <c r="J23" s="23">
        <f t="shared" si="1"/>
        <v>-8.498563699121009</v>
      </c>
    </row>
    <row r="24" spans="1:10" x14ac:dyDescent="0.2">
      <c r="A24" s="9" t="s">
        <v>17</v>
      </c>
      <c r="B24" s="21" t="s">
        <v>33</v>
      </c>
      <c r="C24" s="41">
        <v>93912000</v>
      </c>
      <c r="D24" s="41">
        <v>107709227</v>
      </c>
      <c r="E24" s="41">
        <v>84091605</v>
      </c>
      <c r="F24" s="41">
        <v>81789000</v>
      </c>
      <c r="G24" s="42">
        <v>85907000</v>
      </c>
      <c r="H24" s="43">
        <v>93439000</v>
      </c>
      <c r="I24" s="36">
        <f t="shared" si="0"/>
        <v>-2.7382103124324986</v>
      </c>
      <c r="J24" s="23">
        <f t="shared" si="1"/>
        <v>3.5758517589448591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236116080</v>
      </c>
      <c r="D26" s="44">
        <v>225419666</v>
      </c>
      <c r="E26" s="44">
        <v>183393440</v>
      </c>
      <c r="F26" s="44">
        <v>155689000</v>
      </c>
      <c r="G26" s="45">
        <v>156494400</v>
      </c>
      <c r="H26" s="46">
        <v>169513833</v>
      </c>
      <c r="I26" s="25">
        <f t="shared" si="0"/>
        <v>-15.10655997291942</v>
      </c>
      <c r="J26" s="26">
        <f t="shared" si="1"/>
        <v>-2.5891987230075242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26550000</v>
      </c>
      <c r="D29" s="41">
        <v>23709000</v>
      </c>
      <c r="E29" s="41">
        <v>15589701</v>
      </c>
      <c r="F29" s="41">
        <v>12431000</v>
      </c>
      <c r="G29" s="42">
        <v>13200000</v>
      </c>
      <c r="H29" s="43">
        <v>29189000</v>
      </c>
      <c r="I29" s="36">
        <f t="shared" si="0"/>
        <v>-20.261459793231438</v>
      </c>
      <c r="J29" s="23">
        <f t="shared" si="1"/>
        <v>23.251953168190155</v>
      </c>
    </row>
    <row r="30" spans="1:10" x14ac:dyDescent="0.2">
      <c r="A30" s="9" t="s">
        <v>17</v>
      </c>
      <c r="B30" s="21" t="s">
        <v>39</v>
      </c>
      <c r="C30" s="41">
        <v>2000000</v>
      </c>
      <c r="D30" s="41">
        <v>2060000</v>
      </c>
      <c r="E30" s="41">
        <v>3355117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182466080</v>
      </c>
      <c r="D31" s="41">
        <v>176467405</v>
      </c>
      <c r="E31" s="41">
        <v>156259191</v>
      </c>
      <c r="F31" s="41">
        <v>123058000</v>
      </c>
      <c r="G31" s="42">
        <v>135307000</v>
      </c>
      <c r="H31" s="43">
        <v>131248000</v>
      </c>
      <c r="I31" s="36">
        <f t="shared" si="0"/>
        <v>-21.247512410325996</v>
      </c>
      <c r="J31" s="23">
        <f t="shared" si="1"/>
        <v>-5.6484496125114969</v>
      </c>
    </row>
    <row r="32" spans="1:10" x14ac:dyDescent="0.2">
      <c r="A32" s="9" t="s">
        <v>17</v>
      </c>
      <c r="B32" s="21" t="s">
        <v>34</v>
      </c>
      <c r="C32" s="41">
        <v>25100000</v>
      </c>
      <c r="D32" s="41">
        <v>23183261</v>
      </c>
      <c r="E32" s="41">
        <v>8189431</v>
      </c>
      <c r="F32" s="41">
        <v>20200000</v>
      </c>
      <c r="G32" s="42">
        <v>7987400</v>
      </c>
      <c r="H32" s="43">
        <v>9076833</v>
      </c>
      <c r="I32" s="36">
        <f t="shared" si="0"/>
        <v>146.65938329537181</v>
      </c>
      <c r="J32" s="23">
        <f t="shared" si="1"/>
        <v>3.4888447706249215</v>
      </c>
    </row>
    <row r="33" spans="1:11" ht="13.5" thickBot="1" x14ac:dyDescent="0.25">
      <c r="A33" s="9" t="s">
        <v>17</v>
      </c>
      <c r="B33" s="37" t="s">
        <v>41</v>
      </c>
      <c r="C33" s="57">
        <v>236116080</v>
      </c>
      <c r="D33" s="57">
        <v>225419666</v>
      </c>
      <c r="E33" s="57">
        <v>183393440</v>
      </c>
      <c r="F33" s="57">
        <v>155689000</v>
      </c>
      <c r="G33" s="58">
        <v>156494400</v>
      </c>
      <c r="H33" s="59">
        <v>169513833</v>
      </c>
      <c r="I33" s="38">
        <f t="shared" si="0"/>
        <v>-15.10655997291942</v>
      </c>
      <c r="J33" s="39">
        <f t="shared" si="1"/>
        <v>-2.5891987230075242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153959899</v>
      </c>
      <c r="D8" s="41">
        <v>190835001</v>
      </c>
      <c r="E8" s="41">
        <v>191050400</v>
      </c>
      <c r="F8" s="41">
        <v>225823942</v>
      </c>
      <c r="G8" s="42">
        <v>255230075</v>
      </c>
      <c r="H8" s="43">
        <v>286679308</v>
      </c>
      <c r="I8" s="22">
        <f>IF(($E8       =0),0,((($F8       /$E8       )-1)*100))</f>
        <v>18.201240091619809</v>
      </c>
      <c r="J8" s="23">
        <f>IF(($E8       =0),0,(((($H8       /$E8       )^(1/3))-1)*100))</f>
        <v>14.485231165499023</v>
      </c>
    </row>
    <row r="9" spans="1:11" x14ac:dyDescent="0.2">
      <c r="A9" s="3" t="s">
        <v>17</v>
      </c>
      <c r="B9" s="21" t="s">
        <v>20</v>
      </c>
      <c r="C9" s="41">
        <v>19200000</v>
      </c>
      <c r="D9" s="41">
        <v>27595140</v>
      </c>
      <c r="E9" s="41">
        <v>26922445</v>
      </c>
      <c r="F9" s="41">
        <v>30947302</v>
      </c>
      <c r="G9" s="42">
        <v>32376878</v>
      </c>
      <c r="H9" s="43">
        <v>33838033</v>
      </c>
      <c r="I9" s="22">
        <f>IF(($E9       =0),0,((($F9       /$E9       )-1)*100))</f>
        <v>14.949819750769301</v>
      </c>
      <c r="J9" s="23">
        <f>IF(($E9       =0),0,(((($H9       /$E9       )^(1/3))-1)*100))</f>
        <v>7.9187410672648006</v>
      </c>
    </row>
    <row r="10" spans="1:11" x14ac:dyDescent="0.2">
      <c r="A10" s="3" t="s">
        <v>17</v>
      </c>
      <c r="B10" s="21" t="s">
        <v>21</v>
      </c>
      <c r="C10" s="41">
        <v>742262006</v>
      </c>
      <c r="D10" s="41">
        <v>703330098</v>
      </c>
      <c r="E10" s="41">
        <v>690783031</v>
      </c>
      <c r="F10" s="41">
        <v>806341394</v>
      </c>
      <c r="G10" s="42">
        <v>806177803</v>
      </c>
      <c r="H10" s="43">
        <v>794576307</v>
      </c>
      <c r="I10" s="22">
        <f t="shared" ref="I10:I33" si="0">IF(($E10      =0),0,((($F10      /$E10      )-1)*100))</f>
        <v>16.728604759256172</v>
      </c>
      <c r="J10" s="23">
        <f t="shared" ref="J10:J33" si="1">IF(($E10      =0),0,(((($H10      /$E10      )^(1/3))-1)*100))</f>
        <v>4.7766841058028087</v>
      </c>
    </row>
    <row r="11" spans="1:11" x14ac:dyDescent="0.2">
      <c r="A11" s="9" t="s">
        <v>17</v>
      </c>
      <c r="B11" s="24" t="s">
        <v>22</v>
      </c>
      <c r="C11" s="44">
        <v>915421905</v>
      </c>
      <c r="D11" s="44">
        <v>921760239</v>
      </c>
      <c r="E11" s="44">
        <v>908755876</v>
      </c>
      <c r="F11" s="44">
        <v>1063112638</v>
      </c>
      <c r="G11" s="45">
        <v>1093784756</v>
      </c>
      <c r="H11" s="46">
        <v>1115093648</v>
      </c>
      <c r="I11" s="25">
        <f t="shared" si="0"/>
        <v>16.985503596347584</v>
      </c>
      <c r="J11" s="26">
        <f t="shared" si="1"/>
        <v>7.0585531945829505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248621884</v>
      </c>
      <c r="D13" s="41">
        <v>255366181</v>
      </c>
      <c r="E13" s="41">
        <v>244929999</v>
      </c>
      <c r="F13" s="41">
        <v>271245664</v>
      </c>
      <c r="G13" s="42">
        <v>285849169</v>
      </c>
      <c r="H13" s="43">
        <v>301815729</v>
      </c>
      <c r="I13" s="22">
        <f t="shared" si="0"/>
        <v>10.744157558258106</v>
      </c>
      <c r="J13" s="23">
        <f t="shared" si="1"/>
        <v>7.2095063090797495</v>
      </c>
    </row>
    <row r="14" spans="1:11" x14ac:dyDescent="0.2">
      <c r="A14" s="3" t="s">
        <v>17</v>
      </c>
      <c r="B14" s="21" t="s">
        <v>25</v>
      </c>
      <c r="C14" s="41">
        <v>40000000</v>
      </c>
      <c r="D14" s="41">
        <v>40000000</v>
      </c>
      <c r="E14" s="41">
        <v>25620343</v>
      </c>
      <c r="F14" s="41">
        <v>40000000</v>
      </c>
      <c r="G14" s="42">
        <v>41840000</v>
      </c>
      <c r="H14" s="43">
        <v>43722800</v>
      </c>
      <c r="I14" s="22">
        <f t="shared" si="0"/>
        <v>56.12593476988188</v>
      </c>
      <c r="J14" s="23">
        <f t="shared" si="1"/>
        <v>19.501771188984506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549473702</v>
      </c>
      <c r="D17" s="41">
        <v>722167241</v>
      </c>
      <c r="E17" s="41">
        <v>572461475</v>
      </c>
      <c r="F17" s="41">
        <v>700071731</v>
      </c>
      <c r="G17" s="42">
        <v>670813830</v>
      </c>
      <c r="H17" s="43">
        <v>684242350</v>
      </c>
      <c r="I17" s="29">
        <f t="shared" si="0"/>
        <v>22.291501100576248</v>
      </c>
      <c r="J17" s="30">
        <f t="shared" si="1"/>
        <v>6.1258614277649004</v>
      </c>
    </row>
    <row r="18" spans="1:10" x14ac:dyDescent="0.2">
      <c r="A18" s="3" t="s">
        <v>17</v>
      </c>
      <c r="B18" s="24" t="s">
        <v>28</v>
      </c>
      <c r="C18" s="44">
        <v>838095586</v>
      </c>
      <c r="D18" s="44">
        <v>1017533422</v>
      </c>
      <c r="E18" s="44">
        <v>843011817</v>
      </c>
      <c r="F18" s="44">
        <v>1011317395</v>
      </c>
      <c r="G18" s="45">
        <v>998502999</v>
      </c>
      <c r="H18" s="46">
        <v>1029780879</v>
      </c>
      <c r="I18" s="25">
        <f t="shared" si="0"/>
        <v>19.964794633477844</v>
      </c>
      <c r="J18" s="26">
        <f t="shared" si="1"/>
        <v>6.898198676440348</v>
      </c>
    </row>
    <row r="19" spans="1:10" ht="23.25" customHeight="1" x14ac:dyDescent="0.2">
      <c r="A19" s="31" t="s">
        <v>17</v>
      </c>
      <c r="B19" s="32" t="s">
        <v>29</v>
      </c>
      <c r="C19" s="50">
        <v>77326319</v>
      </c>
      <c r="D19" s="50">
        <v>-95773183</v>
      </c>
      <c r="E19" s="50">
        <v>65744059</v>
      </c>
      <c r="F19" s="51">
        <v>51795243</v>
      </c>
      <c r="G19" s="52">
        <v>95281757</v>
      </c>
      <c r="H19" s="53">
        <v>85312769</v>
      </c>
      <c r="I19" s="33">
        <f t="shared" si="0"/>
        <v>-21.216846376947917</v>
      </c>
      <c r="J19" s="34">
        <f t="shared" si="1"/>
        <v>9.0734813179779152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86956522</v>
      </c>
      <c r="D22" s="41">
        <v>86956522</v>
      </c>
      <c r="E22" s="41">
        <v>43478261</v>
      </c>
      <c r="F22" s="41">
        <v>34782608</v>
      </c>
      <c r="G22" s="42">
        <v>0</v>
      </c>
      <c r="H22" s="43">
        <v>0</v>
      </c>
      <c r="I22" s="36">
        <f t="shared" si="0"/>
        <v>-20.000001839999992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83851310</v>
      </c>
      <c r="D23" s="41">
        <v>131351490</v>
      </c>
      <c r="E23" s="41">
        <v>124619270</v>
      </c>
      <c r="F23" s="41">
        <v>156260871</v>
      </c>
      <c r="G23" s="42">
        <v>101719710</v>
      </c>
      <c r="H23" s="43">
        <v>101620915</v>
      </c>
      <c r="I23" s="36">
        <f t="shared" si="0"/>
        <v>25.390616555529498</v>
      </c>
      <c r="J23" s="23">
        <f t="shared" si="1"/>
        <v>-6.5743848623464274</v>
      </c>
    </row>
    <row r="24" spans="1:10" x14ac:dyDescent="0.2">
      <c r="A24" s="9" t="s">
        <v>17</v>
      </c>
      <c r="B24" s="21" t="s">
        <v>33</v>
      </c>
      <c r="C24" s="41">
        <v>129055652</v>
      </c>
      <c r="D24" s="41">
        <v>202903621</v>
      </c>
      <c r="E24" s="41">
        <v>183347038</v>
      </c>
      <c r="F24" s="41">
        <v>161705044</v>
      </c>
      <c r="G24" s="42">
        <v>160891435</v>
      </c>
      <c r="H24" s="43">
        <v>121648826</v>
      </c>
      <c r="I24" s="36">
        <f t="shared" si="0"/>
        <v>-11.803841630645817</v>
      </c>
      <c r="J24" s="23">
        <f t="shared" si="1"/>
        <v>-12.780952153026369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299863484</v>
      </c>
      <c r="D26" s="44">
        <v>421211633</v>
      </c>
      <c r="E26" s="44">
        <v>351444569</v>
      </c>
      <c r="F26" s="44">
        <v>352748523</v>
      </c>
      <c r="G26" s="45">
        <v>262611145</v>
      </c>
      <c r="H26" s="46">
        <v>223269741</v>
      </c>
      <c r="I26" s="25">
        <f t="shared" si="0"/>
        <v>0.37102693141917165</v>
      </c>
      <c r="J26" s="26">
        <f t="shared" si="1"/>
        <v>-14.03447019755324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51176522</v>
      </c>
      <c r="D29" s="41">
        <v>108725108</v>
      </c>
      <c r="E29" s="41">
        <v>96620527</v>
      </c>
      <c r="F29" s="41">
        <v>48366956</v>
      </c>
      <c r="G29" s="42">
        <v>31739129</v>
      </c>
      <c r="H29" s="43">
        <v>30565216</v>
      </c>
      <c r="I29" s="36">
        <f t="shared" si="0"/>
        <v>-49.941324580024279</v>
      </c>
      <c r="J29" s="23">
        <f t="shared" si="1"/>
        <v>-31.862527080409862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115444353</v>
      </c>
      <c r="D31" s="41">
        <v>159626433</v>
      </c>
      <c r="E31" s="41">
        <v>145582754</v>
      </c>
      <c r="F31" s="41">
        <v>198762004</v>
      </c>
      <c r="G31" s="42">
        <v>156545783</v>
      </c>
      <c r="H31" s="43">
        <v>120365205</v>
      </c>
      <c r="I31" s="36">
        <f t="shared" si="0"/>
        <v>36.528536889747265</v>
      </c>
      <c r="J31" s="23">
        <f t="shared" si="1"/>
        <v>-6.1436466400900835</v>
      </c>
    </row>
    <row r="32" spans="1:10" x14ac:dyDescent="0.2">
      <c r="A32" s="9" t="s">
        <v>17</v>
      </c>
      <c r="B32" s="21" t="s">
        <v>34</v>
      </c>
      <c r="C32" s="41">
        <v>133242609</v>
      </c>
      <c r="D32" s="41">
        <v>182394755</v>
      </c>
      <c r="E32" s="41">
        <v>136165579</v>
      </c>
      <c r="F32" s="41">
        <v>105619563</v>
      </c>
      <c r="G32" s="42">
        <v>74326233</v>
      </c>
      <c r="H32" s="43">
        <v>72339320</v>
      </c>
      <c r="I32" s="36">
        <f t="shared" si="0"/>
        <v>-22.432993877255868</v>
      </c>
      <c r="J32" s="23">
        <f t="shared" si="1"/>
        <v>-19.009198849271858</v>
      </c>
    </row>
    <row r="33" spans="1:11" ht="13.5" thickBot="1" x14ac:dyDescent="0.25">
      <c r="A33" s="9" t="s">
        <v>17</v>
      </c>
      <c r="B33" s="37" t="s">
        <v>41</v>
      </c>
      <c r="C33" s="57">
        <v>299863484</v>
      </c>
      <c r="D33" s="57">
        <v>450746296</v>
      </c>
      <c r="E33" s="57">
        <v>378368860</v>
      </c>
      <c r="F33" s="57">
        <v>352748523</v>
      </c>
      <c r="G33" s="58">
        <v>262611145</v>
      </c>
      <c r="H33" s="59">
        <v>223269741</v>
      </c>
      <c r="I33" s="38">
        <f t="shared" si="0"/>
        <v>-6.771259400152541</v>
      </c>
      <c r="J33" s="39">
        <f t="shared" si="1"/>
        <v>-16.123913153416105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109059226</v>
      </c>
      <c r="D9" s="41">
        <v>108522560</v>
      </c>
      <c r="E9" s="41">
        <v>88889111</v>
      </c>
      <c r="F9" s="41">
        <v>113840164</v>
      </c>
      <c r="G9" s="42">
        <v>118962972</v>
      </c>
      <c r="H9" s="43">
        <v>124316306</v>
      </c>
      <c r="I9" s="22">
        <f>IF(($E9       =0),0,((($F9       /$E9       )-1)*100))</f>
        <v>28.069864485426123</v>
      </c>
      <c r="J9" s="23">
        <f>IF(($E9       =0),0,(((($H9       /$E9       )^(1/3))-1)*100))</f>
        <v>11.830391342353996</v>
      </c>
    </row>
    <row r="10" spans="1:11" x14ac:dyDescent="0.2">
      <c r="A10" s="3" t="s">
        <v>17</v>
      </c>
      <c r="B10" s="21" t="s">
        <v>21</v>
      </c>
      <c r="C10" s="41">
        <v>1163992506</v>
      </c>
      <c r="D10" s="41">
        <v>1204124450</v>
      </c>
      <c r="E10" s="41">
        <v>1215683689</v>
      </c>
      <c r="F10" s="41">
        <v>1257826023</v>
      </c>
      <c r="G10" s="42">
        <v>1338306223</v>
      </c>
      <c r="H10" s="43">
        <v>1468022843</v>
      </c>
      <c r="I10" s="22">
        <f t="shared" ref="I10:I33" si="0">IF(($E10      =0),0,((($F10      /$E10      )-1)*100))</f>
        <v>3.4665542016661943</v>
      </c>
      <c r="J10" s="23">
        <f t="shared" ref="J10:J33" si="1">IF(($E10      =0),0,(((($H10      /$E10      )^(1/3))-1)*100))</f>
        <v>6.4888346881581072</v>
      </c>
    </row>
    <row r="11" spans="1:11" x14ac:dyDescent="0.2">
      <c r="A11" s="9" t="s">
        <v>17</v>
      </c>
      <c r="B11" s="24" t="s">
        <v>22</v>
      </c>
      <c r="C11" s="44">
        <v>1273051732</v>
      </c>
      <c r="D11" s="44">
        <v>1312647010</v>
      </c>
      <c r="E11" s="44">
        <v>1304572800</v>
      </c>
      <c r="F11" s="44">
        <v>1371666187</v>
      </c>
      <c r="G11" s="45">
        <v>1457269195</v>
      </c>
      <c r="H11" s="46">
        <v>1592339149</v>
      </c>
      <c r="I11" s="25">
        <f t="shared" si="0"/>
        <v>5.1429392824992259</v>
      </c>
      <c r="J11" s="26">
        <f t="shared" si="1"/>
        <v>6.8699856622895794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478529270</v>
      </c>
      <c r="D13" s="41">
        <v>463717618</v>
      </c>
      <c r="E13" s="41">
        <v>411419626</v>
      </c>
      <c r="F13" s="41">
        <v>476765322</v>
      </c>
      <c r="G13" s="42">
        <v>507064422</v>
      </c>
      <c r="H13" s="43">
        <v>534661565</v>
      </c>
      <c r="I13" s="22">
        <f t="shared" si="0"/>
        <v>15.882979777926298</v>
      </c>
      <c r="J13" s="23">
        <f t="shared" si="1"/>
        <v>9.1267748216151467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752217533</v>
      </c>
      <c r="D17" s="41">
        <v>794793771</v>
      </c>
      <c r="E17" s="41">
        <v>789878504</v>
      </c>
      <c r="F17" s="41">
        <v>772543527</v>
      </c>
      <c r="G17" s="42">
        <v>895998405</v>
      </c>
      <c r="H17" s="43">
        <v>1003908317</v>
      </c>
      <c r="I17" s="29">
        <f t="shared" si="0"/>
        <v>-2.1946384047944689</v>
      </c>
      <c r="J17" s="30">
        <f t="shared" si="1"/>
        <v>8.3206487519608565</v>
      </c>
    </row>
    <row r="18" spans="1:10" x14ac:dyDescent="0.2">
      <c r="A18" s="3" t="s">
        <v>17</v>
      </c>
      <c r="B18" s="24" t="s">
        <v>28</v>
      </c>
      <c r="C18" s="44">
        <v>1230746803</v>
      </c>
      <c r="D18" s="44">
        <v>1258511389</v>
      </c>
      <c r="E18" s="44">
        <v>1201298130</v>
      </c>
      <c r="F18" s="44">
        <v>1249308849</v>
      </c>
      <c r="G18" s="45">
        <v>1403062827</v>
      </c>
      <c r="H18" s="46">
        <v>1538569882</v>
      </c>
      <c r="I18" s="25">
        <f t="shared" si="0"/>
        <v>3.9965698606390099</v>
      </c>
      <c r="J18" s="26">
        <f t="shared" si="1"/>
        <v>8.5980787121532121</v>
      </c>
    </row>
    <row r="19" spans="1:10" ht="23.25" customHeight="1" x14ac:dyDescent="0.2">
      <c r="A19" s="31" t="s">
        <v>17</v>
      </c>
      <c r="B19" s="32" t="s">
        <v>29</v>
      </c>
      <c r="C19" s="50">
        <v>42304929</v>
      </c>
      <c r="D19" s="50">
        <v>54135621</v>
      </c>
      <c r="E19" s="50">
        <v>103274670</v>
      </c>
      <c r="F19" s="51">
        <v>122357338</v>
      </c>
      <c r="G19" s="52">
        <v>54206368</v>
      </c>
      <c r="H19" s="53">
        <v>53769267</v>
      </c>
      <c r="I19" s="33">
        <f t="shared" si="0"/>
        <v>18.477587970022078</v>
      </c>
      <c r="J19" s="34">
        <f t="shared" si="1"/>
        <v>-19.552336815570104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42135314</v>
      </c>
      <c r="D23" s="41">
        <v>52461400</v>
      </c>
      <c r="E23" s="41">
        <v>36450239</v>
      </c>
      <c r="F23" s="41">
        <v>120802146</v>
      </c>
      <c r="G23" s="42">
        <v>52800000</v>
      </c>
      <c r="H23" s="43">
        <v>52181000</v>
      </c>
      <c r="I23" s="36">
        <f t="shared" si="0"/>
        <v>231.41660881839488</v>
      </c>
      <c r="J23" s="23">
        <f t="shared" si="1"/>
        <v>12.703483363731927</v>
      </c>
    </row>
    <row r="24" spans="1:10" x14ac:dyDescent="0.2">
      <c r="A24" s="9" t="s">
        <v>17</v>
      </c>
      <c r="B24" s="21" t="s">
        <v>33</v>
      </c>
      <c r="C24" s="41">
        <v>551608011</v>
      </c>
      <c r="D24" s="41">
        <v>517156473</v>
      </c>
      <c r="E24" s="41">
        <v>382950905</v>
      </c>
      <c r="F24" s="41">
        <v>568161250</v>
      </c>
      <c r="G24" s="42">
        <v>579996167</v>
      </c>
      <c r="H24" s="43">
        <v>581231250</v>
      </c>
      <c r="I24" s="36">
        <f t="shared" si="0"/>
        <v>48.363991984821133</v>
      </c>
      <c r="J24" s="23">
        <f t="shared" si="1"/>
        <v>14.921676249217608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593743325</v>
      </c>
      <c r="D26" s="44">
        <v>569617873</v>
      </c>
      <c r="E26" s="44">
        <v>419401144</v>
      </c>
      <c r="F26" s="44">
        <v>688963396</v>
      </c>
      <c r="G26" s="45">
        <v>632796167</v>
      </c>
      <c r="H26" s="46">
        <v>633412250</v>
      </c>
      <c r="I26" s="25">
        <f t="shared" si="0"/>
        <v>64.273132264035965</v>
      </c>
      <c r="J26" s="26">
        <f t="shared" si="1"/>
        <v>14.732277808844007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580833325</v>
      </c>
      <c r="D28" s="41">
        <v>553207873</v>
      </c>
      <c r="E28" s="41">
        <v>410997581</v>
      </c>
      <c r="F28" s="41">
        <v>670760646</v>
      </c>
      <c r="G28" s="42">
        <v>627110167</v>
      </c>
      <c r="H28" s="43">
        <v>627513250</v>
      </c>
      <c r="I28" s="36">
        <f t="shared" si="0"/>
        <v>63.203064204896144</v>
      </c>
      <c r="J28" s="23">
        <f t="shared" si="1"/>
        <v>15.149275964060148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2460000</v>
      </c>
      <c r="D31" s="41">
        <v>2460000</v>
      </c>
      <c r="E31" s="41">
        <v>1638062</v>
      </c>
      <c r="F31" s="41">
        <v>2571000</v>
      </c>
      <c r="G31" s="42">
        <v>2686000</v>
      </c>
      <c r="H31" s="43">
        <v>2809000</v>
      </c>
      <c r="I31" s="36">
        <f t="shared" si="0"/>
        <v>56.95376609676557</v>
      </c>
      <c r="J31" s="23">
        <f t="shared" si="1"/>
        <v>19.694391493820373</v>
      </c>
    </row>
    <row r="32" spans="1:10" x14ac:dyDescent="0.2">
      <c r="A32" s="9" t="s">
        <v>17</v>
      </c>
      <c r="B32" s="21" t="s">
        <v>34</v>
      </c>
      <c r="C32" s="41">
        <v>10450000</v>
      </c>
      <c r="D32" s="41">
        <v>13950000</v>
      </c>
      <c r="E32" s="41">
        <v>6765501</v>
      </c>
      <c r="F32" s="41">
        <v>15631750</v>
      </c>
      <c r="G32" s="42">
        <v>3000000</v>
      </c>
      <c r="H32" s="43">
        <v>3090000</v>
      </c>
      <c r="I32" s="36">
        <f t="shared" si="0"/>
        <v>131.05088595803917</v>
      </c>
      <c r="J32" s="23">
        <f t="shared" si="1"/>
        <v>-22.988986498344332</v>
      </c>
    </row>
    <row r="33" spans="1:11" ht="13.5" thickBot="1" x14ac:dyDescent="0.25">
      <c r="A33" s="9" t="s">
        <v>17</v>
      </c>
      <c r="B33" s="37" t="s">
        <v>41</v>
      </c>
      <c r="C33" s="57">
        <v>593743325</v>
      </c>
      <c r="D33" s="57">
        <v>569617873</v>
      </c>
      <c r="E33" s="57">
        <v>419401144</v>
      </c>
      <c r="F33" s="57">
        <v>688963396</v>
      </c>
      <c r="G33" s="58">
        <v>632796167</v>
      </c>
      <c r="H33" s="59">
        <v>633412250</v>
      </c>
      <c r="I33" s="38">
        <f t="shared" si="0"/>
        <v>64.273132264035965</v>
      </c>
      <c r="J33" s="39">
        <f t="shared" si="1"/>
        <v>14.732277808844007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2523479802</v>
      </c>
      <c r="D8" s="41">
        <v>2588243545</v>
      </c>
      <c r="E8" s="41">
        <v>2414954164</v>
      </c>
      <c r="F8" s="41">
        <v>2744219461</v>
      </c>
      <c r="G8" s="42">
        <v>2898026087</v>
      </c>
      <c r="H8" s="43">
        <v>3051702368</v>
      </c>
      <c r="I8" s="22">
        <f>IF(($E8       =0),0,((($F8       /$E8       )-1)*100))</f>
        <v>13.63443256639798</v>
      </c>
      <c r="J8" s="23">
        <f>IF(($E8       =0),0,(((($H8       /$E8       )^(1/3))-1)*100))</f>
        <v>8.1129607117461422</v>
      </c>
    </row>
    <row r="9" spans="1:11" x14ac:dyDescent="0.2">
      <c r="A9" s="3" t="s">
        <v>17</v>
      </c>
      <c r="B9" s="21" t="s">
        <v>20</v>
      </c>
      <c r="C9" s="41">
        <v>8085922878</v>
      </c>
      <c r="D9" s="41">
        <v>7985413433</v>
      </c>
      <c r="E9" s="41">
        <v>5809494531</v>
      </c>
      <c r="F9" s="41">
        <v>8136372542</v>
      </c>
      <c r="G9" s="42">
        <v>9391883174</v>
      </c>
      <c r="H9" s="43">
        <v>9943743619</v>
      </c>
      <c r="I9" s="22">
        <f>IF(($E9       =0),0,((($F9       /$E9       )-1)*100))</f>
        <v>40.053020079174949</v>
      </c>
      <c r="J9" s="23">
        <f>IF(($E9       =0),0,(((($H9       /$E9       )^(1/3))-1)*100))</f>
        <v>19.620016238732951</v>
      </c>
    </row>
    <row r="10" spans="1:11" x14ac:dyDescent="0.2">
      <c r="A10" s="3" t="s">
        <v>17</v>
      </c>
      <c r="B10" s="21" t="s">
        <v>21</v>
      </c>
      <c r="C10" s="41">
        <v>15952990568</v>
      </c>
      <c r="D10" s="41">
        <v>16197860028</v>
      </c>
      <c r="E10" s="41">
        <v>15295994162</v>
      </c>
      <c r="F10" s="41">
        <v>17033646945</v>
      </c>
      <c r="G10" s="42">
        <v>17567838782</v>
      </c>
      <c r="H10" s="43">
        <v>17986903654</v>
      </c>
      <c r="I10" s="22">
        <f t="shared" ref="I10:I33" si="0">IF(($E10      =0),0,((($F10      /$E10      )-1)*100))</f>
        <v>11.360182048950239</v>
      </c>
      <c r="J10" s="23">
        <f t="shared" ref="J10:J33" si="1">IF(($E10      =0),0,(((($H10      /$E10      )^(1/3))-1)*100))</f>
        <v>5.5503229394489484</v>
      </c>
    </row>
    <row r="11" spans="1:11" x14ac:dyDescent="0.2">
      <c r="A11" s="9" t="s">
        <v>17</v>
      </c>
      <c r="B11" s="24" t="s">
        <v>22</v>
      </c>
      <c r="C11" s="44">
        <v>26562393248</v>
      </c>
      <c r="D11" s="44">
        <v>26771517006</v>
      </c>
      <c r="E11" s="44">
        <v>23520442857</v>
      </c>
      <c r="F11" s="44">
        <v>27914238948</v>
      </c>
      <c r="G11" s="45">
        <v>29857748043</v>
      </c>
      <c r="H11" s="46">
        <v>30982349641</v>
      </c>
      <c r="I11" s="25">
        <f t="shared" si="0"/>
        <v>18.680754090020656</v>
      </c>
      <c r="J11" s="26">
        <f t="shared" si="1"/>
        <v>9.6199548080059252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7962987316</v>
      </c>
      <c r="D13" s="41">
        <v>7772627987</v>
      </c>
      <c r="E13" s="41">
        <v>7205434107</v>
      </c>
      <c r="F13" s="41">
        <v>8392637204</v>
      </c>
      <c r="G13" s="42">
        <v>8799318989</v>
      </c>
      <c r="H13" s="43">
        <v>9267163642</v>
      </c>
      <c r="I13" s="22">
        <f t="shared" si="0"/>
        <v>16.476496479881007</v>
      </c>
      <c r="J13" s="23">
        <f t="shared" si="1"/>
        <v>8.7499068609368624</v>
      </c>
    </row>
    <row r="14" spans="1:11" x14ac:dyDescent="0.2">
      <c r="A14" s="3" t="s">
        <v>17</v>
      </c>
      <c r="B14" s="21" t="s">
        <v>25</v>
      </c>
      <c r="C14" s="41">
        <v>1725222560</v>
      </c>
      <c r="D14" s="41">
        <v>1546945580</v>
      </c>
      <c r="E14" s="41">
        <v>264160456</v>
      </c>
      <c r="F14" s="41">
        <v>1453984289</v>
      </c>
      <c r="G14" s="42">
        <v>1523361809</v>
      </c>
      <c r="H14" s="43">
        <v>1560299730</v>
      </c>
      <c r="I14" s="22">
        <f t="shared" si="0"/>
        <v>450.41708778697745</v>
      </c>
      <c r="J14" s="23">
        <f t="shared" si="1"/>
        <v>80.764610302924694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3603936251</v>
      </c>
      <c r="D16" s="41">
        <v>3564330463</v>
      </c>
      <c r="E16" s="41">
        <v>3296046813</v>
      </c>
      <c r="F16" s="41">
        <v>3848342027</v>
      </c>
      <c r="G16" s="42">
        <v>4282352787</v>
      </c>
      <c r="H16" s="43">
        <v>4662475009</v>
      </c>
      <c r="I16" s="22">
        <f t="shared" si="0"/>
        <v>16.756291561809199</v>
      </c>
      <c r="J16" s="23">
        <f t="shared" si="1"/>
        <v>12.255522391818484</v>
      </c>
    </row>
    <row r="17" spans="1:10" x14ac:dyDescent="0.2">
      <c r="A17" s="3" t="s">
        <v>17</v>
      </c>
      <c r="B17" s="21" t="s">
        <v>27</v>
      </c>
      <c r="C17" s="41">
        <v>12027110738</v>
      </c>
      <c r="D17" s="41">
        <v>13434962811</v>
      </c>
      <c r="E17" s="41">
        <v>12762479805</v>
      </c>
      <c r="F17" s="41">
        <v>13327386635</v>
      </c>
      <c r="G17" s="42">
        <v>13971027661</v>
      </c>
      <c r="H17" s="43">
        <v>14697528964</v>
      </c>
      <c r="I17" s="29">
        <f t="shared" si="0"/>
        <v>4.4263092959307526</v>
      </c>
      <c r="J17" s="30">
        <f t="shared" si="1"/>
        <v>4.8181327772780502</v>
      </c>
    </row>
    <row r="18" spans="1:10" x14ac:dyDescent="0.2">
      <c r="A18" s="3" t="s">
        <v>17</v>
      </c>
      <c r="B18" s="24" t="s">
        <v>28</v>
      </c>
      <c r="C18" s="44">
        <v>25319256865</v>
      </c>
      <c r="D18" s="44">
        <v>26318866841</v>
      </c>
      <c r="E18" s="44">
        <v>23528121181</v>
      </c>
      <c r="F18" s="44">
        <v>27022350155</v>
      </c>
      <c r="G18" s="45">
        <v>28576061246</v>
      </c>
      <c r="H18" s="46">
        <v>30187467345</v>
      </c>
      <c r="I18" s="25">
        <f t="shared" si="0"/>
        <v>14.851287729773111</v>
      </c>
      <c r="J18" s="26">
        <f t="shared" si="1"/>
        <v>8.6625293635758318</v>
      </c>
    </row>
    <row r="19" spans="1:10" ht="23.25" customHeight="1" x14ac:dyDescent="0.2">
      <c r="A19" s="31" t="s">
        <v>17</v>
      </c>
      <c r="B19" s="32" t="s">
        <v>29</v>
      </c>
      <c r="C19" s="50">
        <v>1243136383</v>
      </c>
      <c r="D19" s="50">
        <v>452650165</v>
      </c>
      <c r="E19" s="50">
        <v>-7678324</v>
      </c>
      <c r="F19" s="51">
        <v>891888793</v>
      </c>
      <c r="G19" s="52">
        <v>1281686797</v>
      </c>
      <c r="H19" s="53">
        <v>794882296</v>
      </c>
      <c r="I19" s="33">
        <f t="shared" si="0"/>
        <v>-11715.670203549629</v>
      </c>
      <c r="J19" s="34">
        <f t="shared" si="1"/>
        <v>-569.54670445643455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90956522</v>
      </c>
      <c r="D22" s="41">
        <v>90956522</v>
      </c>
      <c r="E22" s="41">
        <v>47393479</v>
      </c>
      <c r="F22" s="41">
        <v>34782608</v>
      </c>
      <c r="G22" s="42">
        <v>3</v>
      </c>
      <c r="H22" s="43">
        <v>3</v>
      </c>
      <c r="I22" s="36">
        <f t="shared" si="0"/>
        <v>-26.608873765101738</v>
      </c>
      <c r="J22" s="23">
        <f t="shared" si="1"/>
        <v>-99.601464002463459</v>
      </c>
    </row>
    <row r="23" spans="1:10" x14ac:dyDescent="0.2">
      <c r="A23" s="9" t="s">
        <v>17</v>
      </c>
      <c r="B23" s="21" t="s">
        <v>32</v>
      </c>
      <c r="C23" s="41">
        <v>2378421405</v>
      </c>
      <c r="D23" s="41">
        <v>2466225236</v>
      </c>
      <c r="E23" s="41">
        <v>1647547704</v>
      </c>
      <c r="F23" s="41">
        <v>2082316710</v>
      </c>
      <c r="G23" s="42">
        <v>1712115184</v>
      </c>
      <c r="H23" s="43">
        <v>1506748595</v>
      </c>
      <c r="I23" s="36">
        <f t="shared" si="0"/>
        <v>26.388856901954693</v>
      </c>
      <c r="J23" s="23">
        <f t="shared" si="1"/>
        <v>-2.933895879991999</v>
      </c>
    </row>
    <row r="24" spans="1:10" x14ac:dyDescent="0.2">
      <c r="A24" s="9" t="s">
        <v>17</v>
      </c>
      <c r="B24" s="21" t="s">
        <v>33</v>
      </c>
      <c r="C24" s="41">
        <v>4687882203</v>
      </c>
      <c r="D24" s="41">
        <v>5191648296</v>
      </c>
      <c r="E24" s="41">
        <v>4403711037</v>
      </c>
      <c r="F24" s="41">
        <v>4715546679</v>
      </c>
      <c r="G24" s="42">
        <v>4233991091</v>
      </c>
      <c r="H24" s="43">
        <v>4187550680</v>
      </c>
      <c r="I24" s="36">
        <f t="shared" si="0"/>
        <v>7.0812012727437201</v>
      </c>
      <c r="J24" s="23">
        <f t="shared" si="1"/>
        <v>-1.6637247592149351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7157260130</v>
      </c>
      <c r="D26" s="44">
        <v>7748830054</v>
      </c>
      <c r="E26" s="44">
        <v>6098652220</v>
      </c>
      <c r="F26" s="44">
        <v>6832645997</v>
      </c>
      <c r="G26" s="45">
        <v>5946106278</v>
      </c>
      <c r="H26" s="46">
        <v>5694299278</v>
      </c>
      <c r="I26" s="25">
        <f t="shared" si="0"/>
        <v>12.035344048524866</v>
      </c>
      <c r="J26" s="26">
        <f t="shared" si="1"/>
        <v>-2.2607939412088385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2611253103</v>
      </c>
      <c r="D28" s="41">
        <v>3110842315</v>
      </c>
      <c r="E28" s="41">
        <v>2569506276</v>
      </c>
      <c r="F28" s="41">
        <v>2788256646</v>
      </c>
      <c r="G28" s="42">
        <v>2175826702</v>
      </c>
      <c r="H28" s="43">
        <v>2040743942</v>
      </c>
      <c r="I28" s="36">
        <f t="shared" si="0"/>
        <v>8.5133230474351294</v>
      </c>
      <c r="J28" s="23">
        <f t="shared" si="1"/>
        <v>-7.3924749599024508</v>
      </c>
    </row>
    <row r="29" spans="1:10" x14ac:dyDescent="0.2">
      <c r="A29" s="9" t="s">
        <v>17</v>
      </c>
      <c r="B29" s="21" t="s">
        <v>38</v>
      </c>
      <c r="C29" s="41">
        <v>678092975</v>
      </c>
      <c r="D29" s="41">
        <v>665465056</v>
      </c>
      <c r="E29" s="41">
        <v>449127910</v>
      </c>
      <c r="F29" s="41">
        <v>491043604</v>
      </c>
      <c r="G29" s="42">
        <v>461072257</v>
      </c>
      <c r="H29" s="43">
        <v>405469646</v>
      </c>
      <c r="I29" s="36">
        <f t="shared" si="0"/>
        <v>9.332685203197455</v>
      </c>
      <c r="J29" s="23">
        <f t="shared" si="1"/>
        <v>-3.3512812050647267</v>
      </c>
    </row>
    <row r="30" spans="1:10" x14ac:dyDescent="0.2">
      <c r="A30" s="9" t="s">
        <v>17</v>
      </c>
      <c r="B30" s="21" t="s">
        <v>39</v>
      </c>
      <c r="C30" s="41">
        <v>2000000</v>
      </c>
      <c r="D30" s="41">
        <v>2060000</v>
      </c>
      <c r="E30" s="41">
        <v>3355117</v>
      </c>
      <c r="F30" s="41">
        <v>410870</v>
      </c>
      <c r="G30" s="42">
        <v>0</v>
      </c>
      <c r="H30" s="43">
        <v>0</v>
      </c>
      <c r="I30" s="36">
        <f t="shared" si="0"/>
        <v>-87.753929296653439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2097215057</v>
      </c>
      <c r="D31" s="41">
        <v>2179384471</v>
      </c>
      <c r="E31" s="41">
        <v>1791856377</v>
      </c>
      <c r="F31" s="41">
        <v>2084961017</v>
      </c>
      <c r="G31" s="42">
        <v>1989491918</v>
      </c>
      <c r="H31" s="43">
        <v>1831761673</v>
      </c>
      <c r="I31" s="36">
        <f t="shared" si="0"/>
        <v>16.357596722719926</v>
      </c>
      <c r="J31" s="23">
        <f t="shared" si="1"/>
        <v>0.73690192549127342</v>
      </c>
    </row>
    <row r="32" spans="1:10" x14ac:dyDescent="0.2">
      <c r="A32" s="9" t="s">
        <v>17</v>
      </c>
      <c r="B32" s="21" t="s">
        <v>34</v>
      </c>
      <c r="C32" s="41">
        <v>1768698995</v>
      </c>
      <c r="D32" s="41">
        <v>1821612876</v>
      </c>
      <c r="E32" s="41">
        <v>1359501901</v>
      </c>
      <c r="F32" s="41">
        <v>1468673860</v>
      </c>
      <c r="G32" s="42">
        <v>1319715401</v>
      </c>
      <c r="H32" s="43">
        <v>1416324017</v>
      </c>
      <c r="I32" s="36">
        <f t="shared" si="0"/>
        <v>8.0302910146500714</v>
      </c>
      <c r="J32" s="23">
        <f t="shared" si="1"/>
        <v>1.374237389826849</v>
      </c>
    </row>
    <row r="33" spans="1:11" ht="13.5" thickBot="1" x14ac:dyDescent="0.25">
      <c r="A33" s="9" t="s">
        <v>17</v>
      </c>
      <c r="B33" s="37" t="s">
        <v>41</v>
      </c>
      <c r="C33" s="57">
        <v>7157260130</v>
      </c>
      <c r="D33" s="57">
        <v>7779364718</v>
      </c>
      <c r="E33" s="57">
        <v>6173347581</v>
      </c>
      <c r="F33" s="57">
        <v>6833345997</v>
      </c>
      <c r="G33" s="58">
        <v>5946106278</v>
      </c>
      <c r="H33" s="59">
        <v>5694299278</v>
      </c>
      <c r="I33" s="38">
        <f t="shared" si="0"/>
        <v>10.691094375299848</v>
      </c>
      <c r="J33" s="39">
        <f t="shared" si="1"/>
        <v>-2.6565981029761487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C38838-0A06-444D-B181-7010BF56155D}"/>
</file>

<file path=customXml/itemProps2.xml><?xml version="1.0" encoding="utf-8"?>
<ds:datastoreItem xmlns:ds="http://schemas.openxmlformats.org/officeDocument/2006/customXml" ds:itemID="{BCFA55E7-F33F-41F7-857D-4F5186CE2492}"/>
</file>

<file path=customXml/itemProps3.xml><?xml version="1.0" encoding="utf-8"?>
<ds:datastoreItem xmlns:ds="http://schemas.openxmlformats.org/officeDocument/2006/customXml" ds:itemID="{29A2C9D5-A353-4340-870B-C8C2DE965C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2024-08-22T22:04:25Z</dcterms:created>
  <dcterms:modified xsi:type="dcterms:W3CDTF">2024-08-22T22:05:13Z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